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5480" windowHeight="7995" activeTab="1"/>
  </bookViews>
  <sheets>
    <sheet name="درجات الطلاب" sheetId="1" r:id="rId1"/>
    <sheet name="تصنيف الطلاب" sheetId="4" r:id="rId2"/>
  </sheets>
  <definedNames>
    <definedName name="_xlnm._FilterDatabase" localSheetId="1" hidden="1">'تصنيف الطلاب'!$D$7:$J$11</definedName>
    <definedName name="_xlnm._FilterDatabase" localSheetId="0" hidden="1">'درجات الطلاب'!$Q$7:$W$11</definedName>
  </definedNames>
  <calcPr calcId="124519"/>
</workbook>
</file>

<file path=xl/calcChain.xml><?xml version="1.0" encoding="utf-8"?>
<calcChain xmlns="http://schemas.openxmlformats.org/spreadsheetml/2006/main">
  <c r="C9" i="4"/>
  <c r="C10"/>
  <c r="C11"/>
  <c r="C12"/>
  <c r="C13"/>
  <c r="C14"/>
  <c r="C15"/>
  <c r="C16"/>
  <c r="C17"/>
  <c r="C18"/>
  <c r="C19"/>
  <c r="C20"/>
  <c r="C21"/>
  <c r="C22"/>
  <c r="C23"/>
  <c r="C2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44"/>
  <c r="E29"/>
  <c r="E30"/>
  <c r="E31"/>
  <c r="E32"/>
  <c r="E28"/>
  <c r="B7" i="1"/>
  <c r="B8"/>
  <c r="B9"/>
  <c r="B10"/>
  <c r="B11"/>
  <c r="B12"/>
  <c r="B13"/>
  <c r="B14"/>
  <c r="B15"/>
  <c r="B16"/>
  <c r="B17"/>
  <c r="B18"/>
  <c r="B19"/>
  <c r="B20"/>
  <c r="B21"/>
  <c r="B22"/>
  <c r="B23"/>
  <c r="B24"/>
  <c r="B25"/>
  <c r="B26"/>
  <c r="B27"/>
  <c r="B28"/>
  <c r="B29"/>
  <c r="B30"/>
  <c r="B31"/>
  <c r="B32"/>
  <c r="B33"/>
  <c r="B34"/>
  <c r="B35"/>
  <c r="B36"/>
  <c r="B37"/>
  <c r="B6"/>
  <c r="A7" s="1"/>
  <c r="D38"/>
  <c r="A6" l="1"/>
  <c r="A37"/>
  <c r="A36"/>
  <c r="A35"/>
  <c r="A34"/>
  <c r="A33"/>
  <c r="A32"/>
  <c r="A31"/>
  <c r="A30"/>
  <c r="A29"/>
  <c r="A28"/>
  <c r="A27"/>
  <c r="A26"/>
  <c r="A25"/>
  <c r="A24"/>
  <c r="A23"/>
  <c r="A22"/>
  <c r="A21"/>
  <c r="A20"/>
  <c r="A19"/>
  <c r="A18"/>
  <c r="A17"/>
  <c r="A16"/>
  <c r="A15"/>
  <c r="A14"/>
  <c r="A13"/>
  <c r="A12"/>
  <c r="A11"/>
  <c r="A10"/>
  <c r="A9"/>
  <c r="A8"/>
  <c r="G10" i="4" l="1"/>
  <c r="G11"/>
  <c r="G12"/>
  <c r="G13"/>
  <c r="G14"/>
  <c r="G15"/>
  <c r="G16"/>
  <c r="G17"/>
  <c r="G18"/>
  <c r="G19"/>
  <c r="G20"/>
  <c r="G21"/>
  <c r="G22"/>
  <c r="G23"/>
  <c r="G24"/>
  <c r="G9"/>
  <c r="I10"/>
  <c r="I11"/>
  <c r="I12"/>
  <c r="I13"/>
  <c r="I14"/>
  <c r="I15"/>
  <c r="I16"/>
  <c r="I17"/>
  <c r="I18"/>
  <c r="I19"/>
  <c r="I20"/>
  <c r="I21"/>
  <c r="I22"/>
  <c r="I23"/>
  <c r="I24"/>
  <c r="I9"/>
  <c r="K10"/>
  <c r="K11"/>
  <c r="K12"/>
  <c r="K13"/>
  <c r="K14"/>
  <c r="K15"/>
  <c r="K16"/>
  <c r="K17"/>
  <c r="K18"/>
  <c r="K19"/>
  <c r="K20"/>
  <c r="K21"/>
  <c r="K22"/>
  <c r="K23"/>
  <c r="K24"/>
  <c r="K9"/>
  <c r="L9" s="1"/>
  <c r="M10"/>
  <c r="N10" s="1"/>
  <c r="M11"/>
  <c r="N11" s="1"/>
  <c r="M12"/>
  <c r="N12" s="1"/>
  <c r="M13"/>
  <c r="N13" s="1"/>
  <c r="M14"/>
  <c r="N14" s="1"/>
  <c r="M15"/>
  <c r="N15" s="1"/>
  <c r="M16"/>
  <c r="N16" s="1"/>
  <c r="M17"/>
  <c r="N17" s="1"/>
  <c r="M18"/>
  <c r="N18" s="1"/>
  <c r="M19"/>
  <c r="N19" s="1"/>
  <c r="M20"/>
  <c r="N20" s="1"/>
  <c r="M21"/>
  <c r="N21" s="1"/>
  <c r="M22"/>
  <c r="N22" s="1"/>
  <c r="M23"/>
  <c r="N23" s="1"/>
  <c r="M24"/>
  <c r="N24" s="1"/>
  <c r="M9"/>
  <c r="N9" s="1"/>
  <c r="E10"/>
  <c r="F10" s="1"/>
  <c r="E11"/>
  <c r="F11" s="1"/>
  <c r="E12"/>
  <c r="F12" s="1"/>
  <c r="E13"/>
  <c r="F13" s="1"/>
  <c r="E14"/>
  <c r="F14" s="1"/>
  <c r="E15"/>
  <c r="F15" s="1"/>
  <c r="E16"/>
  <c r="F16" s="1"/>
  <c r="E17"/>
  <c r="F17" s="1"/>
  <c r="E18"/>
  <c r="F18" s="1"/>
  <c r="E19"/>
  <c r="F19" s="1"/>
  <c r="E20"/>
  <c r="F20" s="1"/>
  <c r="E21"/>
  <c r="F21" s="1"/>
  <c r="E22"/>
  <c r="F22" s="1"/>
  <c r="E23"/>
  <c r="F23" s="1"/>
  <c r="E24"/>
  <c r="F24" s="1"/>
  <c r="D10"/>
  <c r="D11"/>
  <c r="D12"/>
  <c r="D13"/>
  <c r="D14"/>
  <c r="D15"/>
  <c r="D16"/>
  <c r="D17"/>
  <c r="D18"/>
  <c r="D19"/>
  <c r="D20"/>
  <c r="D21"/>
  <c r="D22"/>
  <c r="D23"/>
  <c r="D24"/>
  <c r="D9"/>
  <c r="E9"/>
  <c r="F9" s="1"/>
  <c r="H9" l="1"/>
  <c r="H11"/>
  <c r="H10"/>
  <c r="J9"/>
  <c r="J11"/>
  <c r="J10"/>
  <c r="L11"/>
  <c r="L10"/>
  <c r="L13" l="1"/>
  <c r="L14"/>
  <c r="L12"/>
  <c r="J13"/>
  <c r="J14"/>
  <c r="J12"/>
  <c r="H13"/>
  <c r="H14"/>
  <c r="H12"/>
  <c r="H15" l="1"/>
  <c r="H17"/>
  <c r="H16"/>
  <c r="J15"/>
  <c r="J17"/>
  <c r="J16"/>
  <c r="L15"/>
  <c r="L17"/>
  <c r="L16"/>
  <c r="L22" l="1"/>
  <c r="L19"/>
  <c r="L23"/>
  <c r="L20"/>
  <c r="L18"/>
  <c r="J19"/>
  <c r="J22"/>
  <c r="J20"/>
  <c r="J23"/>
  <c r="J18"/>
  <c r="H19"/>
  <c r="H22"/>
  <c r="H20"/>
  <c r="H23"/>
  <c r="H18"/>
  <c r="H21" l="1"/>
  <c r="H24"/>
  <c r="J21"/>
  <c r="J24"/>
  <c r="L24"/>
  <c r="L21"/>
</calcChain>
</file>

<file path=xl/sharedStrings.xml><?xml version="1.0" encoding="utf-8"?>
<sst xmlns="http://schemas.openxmlformats.org/spreadsheetml/2006/main" count="70" uniqueCount="51">
  <si>
    <t>أحمد</t>
  </si>
  <si>
    <t>محمد</t>
  </si>
  <si>
    <t>محمود</t>
  </si>
  <si>
    <t>ماجد</t>
  </si>
  <si>
    <t xml:space="preserve">عمر </t>
  </si>
  <si>
    <t xml:space="preserve">عبدالله </t>
  </si>
  <si>
    <t>ايهاب</t>
  </si>
  <si>
    <t>خالد</t>
  </si>
  <si>
    <t>سالم</t>
  </si>
  <si>
    <t>عامر</t>
  </si>
  <si>
    <t>حسين</t>
  </si>
  <si>
    <t>وليد</t>
  </si>
  <si>
    <t>عمران</t>
  </si>
  <si>
    <t>خلدون</t>
  </si>
  <si>
    <t>هيثم</t>
  </si>
  <si>
    <t>رامي</t>
  </si>
  <si>
    <t>جميل</t>
  </si>
  <si>
    <t>وائل</t>
  </si>
  <si>
    <t>الاسم</t>
  </si>
  <si>
    <t>الدرجة</t>
  </si>
  <si>
    <t xml:space="preserve"> </t>
  </si>
  <si>
    <t>سلام</t>
  </si>
  <si>
    <t>احمد</t>
  </si>
  <si>
    <t xml:space="preserve">علي </t>
  </si>
  <si>
    <t xml:space="preserve">هيثم </t>
  </si>
  <si>
    <t>راشد</t>
  </si>
  <si>
    <t>فضل</t>
  </si>
  <si>
    <t>Average</t>
  </si>
  <si>
    <t>0-49</t>
  </si>
  <si>
    <t>50-64</t>
  </si>
  <si>
    <t>65-74</t>
  </si>
  <si>
    <t>75-84</t>
  </si>
  <si>
    <t>85-99</t>
  </si>
  <si>
    <t>سهيل</t>
  </si>
  <si>
    <t>كريم</t>
  </si>
  <si>
    <t>شحاته</t>
  </si>
  <si>
    <t>رائد</t>
  </si>
  <si>
    <t>مصطفي</t>
  </si>
  <si>
    <t>لسلام عليكم </t>
  </si>
  <si>
    <t>اخواني الكرام</t>
  </si>
  <si>
    <t> كيف يمكنني بمجرد كتابة درجة الطالب ان ينتقل الي الشيت الاخر مباشرة اسمه ودرجته وفقا لفئات الدرجات التي تم التقسيم بناءا عليها من 0الي 49 ومن 50 الي 64 وهكذا الي 100</t>
  </si>
  <si>
    <t>بحيث تكتب اسماء الطلاب مقابل درجاتهم بالترتيب وفقا للدرجات تحت كل فئة دون ترك فراغات بين كل اسم وأخر</t>
  </si>
  <si>
    <t>وهي موضحه في الملف المرفق  </t>
  </si>
  <si>
    <t>وجزاكم الله كل خير </t>
  </si>
  <si>
    <t>M</t>
  </si>
  <si>
    <t>K</t>
  </si>
  <si>
    <t>I</t>
  </si>
  <si>
    <t>G</t>
  </si>
  <si>
    <t>E</t>
  </si>
  <si>
    <t>C</t>
  </si>
  <si>
    <t>c</t>
  </si>
</sst>
</file>

<file path=xl/styles.xml><?xml version="1.0" encoding="utf-8"?>
<styleSheet xmlns="http://schemas.openxmlformats.org/spreadsheetml/2006/main">
  <fonts count="4">
    <font>
      <sz val="11"/>
      <color theme="1"/>
      <name val="Arial"/>
      <family val="2"/>
      <charset val="178"/>
      <scheme val="minor"/>
    </font>
    <font>
      <b/>
      <sz val="11"/>
      <color theme="1"/>
      <name val="Arial"/>
      <family val="2"/>
      <scheme val="minor"/>
    </font>
    <font>
      <sz val="11"/>
      <color theme="0"/>
      <name val="Arial"/>
      <family val="2"/>
      <charset val="178"/>
      <scheme val="minor"/>
    </font>
    <font>
      <sz val="12"/>
      <color theme="0"/>
      <name val="Arial"/>
      <family val="2"/>
      <charset val="178"/>
      <scheme val="minor"/>
    </font>
  </fonts>
  <fills count="5">
    <fill>
      <patternFill patternType="none"/>
    </fill>
    <fill>
      <patternFill patternType="gray125"/>
    </fill>
    <fill>
      <patternFill patternType="solid">
        <fgColor rgb="FFFFFF00"/>
        <bgColor indexed="64"/>
      </patternFill>
    </fill>
    <fill>
      <patternFill patternType="solid">
        <fgColor rgb="FF0070C0"/>
        <bgColor indexed="64"/>
      </patternFill>
    </fill>
    <fill>
      <patternFill patternType="solid">
        <fgColor rgb="FFFFC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0">
    <xf numFmtId="0" fontId="0" fillId="0" borderId="0" xfId="0"/>
    <xf numFmtId="14" fontId="0" fillId="0" borderId="0" xfId="0" applyNumberFormat="1"/>
    <xf numFmtId="18" fontId="0" fillId="0" borderId="0" xfId="0" applyNumberFormat="1"/>
    <xf numFmtId="0" fontId="0" fillId="0" borderId="1" xfId="0" applyBorder="1"/>
    <xf numFmtId="0" fontId="0" fillId="0" borderId="1" xfId="0" applyFill="1" applyBorder="1"/>
    <xf numFmtId="0" fontId="0" fillId="2" borderId="0" xfId="0" applyFill="1"/>
    <xf numFmtId="0" fontId="0" fillId="0" borderId="0" xfId="0" applyBorder="1"/>
    <xf numFmtId="16" fontId="0" fillId="0" borderId="0" xfId="0" applyNumberFormat="1" applyBorder="1"/>
    <xf numFmtId="0" fontId="0" fillId="0" borderId="1" xfId="0" applyBorder="1" applyAlignment="1">
      <alignment horizontal="center" vertical="center"/>
    </xf>
    <xf numFmtId="18" fontId="0" fillId="0" borderId="1" xfId="0" applyNumberFormat="1" applyBorder="1" applyAlignment="1">
      <alignment horizontal="center" vertical="center"/>
    </xf>
    <xf numFmtId="0" fontId="3" fillId="3" borderId="1" xfId="0" applyFont="1" applyFill="1" applyBorder="1" applyAlignment="1">
      <alignment horizontal="center"/>
    </xf>
    <xf numFmtId="0" fontId="2" fillId="0" borderId="0" xfId="0" applyFont="1" applyBorder="1" applyAlignment="1">
      <alignment horizontal="center" vertical="center"/>
    </xf>
    <xf numFmtId="0" fontId="3" fillId="3" borderId="2" xfId="0" applyFont="1" applyFill="1" applyBorder="1" applyAlignment="1">
      <alignment horizontal="center"/>
    </xf>
    <xf numFmtId="0" fontId="1" fillId="4" borderId="3" xfId="0" applyFont="1" applyFill="1" applyBorder="1" applyAlignment="1">
      <alignment horizontal="center" vertical="center"/>
    </xf>
    <xf numFmtId="0" fontId="1" fillId="4" borderId="4" xfId="0" applyFont="1" applyFill="1" applyBorder="1" applyAlignment="1">
      <alignment horizontal="center" vertical="center"/>
    </xf>
    <xf numFmtId="16" fontId="1" fillId="4" borderId="4" xfId="0" applyNumberFormat="1" applyFont="1" applyFill="1" applyBorder="1" applyAlignment="1">
      <alignment horizontal="center" vertical="center"/>
    </xf>
    <xf numFmtId="0" fontId="1" fillId="4" borderId="5"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8"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95249</xdr:colOff>
      <xdr:row>33</xdr:row>
      <xdr:rowOff>95250</xdr:rowOff>
    </xdr:from>
    <xdr:to>
      <xdr:col>19</xdr:col>
      <xdr:colOff>638174</xdr:colOff>
      <xdr:row>36</xdr:row>
      <xdr:rowOff>28575</xdr:rowOff>
    </xdr:to>
    <xdr:sp macro="" textlink="">
      <xdr:nvSpPr>
        <xdr:cNvPr id="5" name="Rounded Rectangle 4"/>
        <xdr:cNvSpPr/>
      </xdr:nvSpPr>
      <xdr:spPr>
        <a:xfrm flipH="1">
          <a:off x="11228022376" y="6248400"/>
          <a:ext cx="9839325" cy="476250"/>
        </a:xfrm>
        <a:prstGeom prst="round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ar-AE" sz="1100" b="1">
              <a:solidFill>
                <a:srgbClr val="FF0000"/>
              </a:solidFill>
            </a:rPr>
            <a:t>هنا</a:t>
          </a:r>
          <a:r>
            <a:rPr lang="ar-AE" sz="1100" b="1" baseline="0">
              <a:solidFill>
                <a:srgbClr val="FF0000"/>
              </a:solidFill>
            </a:rPr>
            <a:t> المعدل يتأثر بعدد الخلايا </a:t>
          </a:r>
        </a:p>
        <a:p>
          <a:pPr algn="l"/>
          <a:r>
            <a:rPr lang="ar-AE" sz="1100" b="1" baseline="0">
              <a:solidFill>
                <a:srgbClr val="FF0000"/>
              </a:solidFill>
            </a:rPr>
            <a:t>فكيف يمكنني تجاهل الخلية إذا احتوت علي الصفر أو أردت تجاهل اي قيمة اخري  أوتجاهل الخلية الفارغة</a:t>
          </a:r>
          <a:endParaRPr lang="en-US" sz="11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34</xdr:row>
      <xdr:rowOff>95250</xdr:rowOff>
    </xdr:from>
    <xdr:to>
      <xdr:col>6</xdr:col>
      <xdr:colOff>638174</xdr:colOff>
      <xdr:row>37</xdr:row>
      <xdr:rowOff>28575</xdr:rowOff>
    </xdr:to>
    <xdr:sp macro="" textlink="">
      <xdr:nvSpPr>
        <xdr:cNvPr id="4" name="Rounded Rectangle 3"/>
        <xdr:cNvSpPr/>
      </xdr:nvSpPr>
      <xdr:spPr>
        <a:xfrm flipH="1">
          <a:off x="11232670576" y="6248400"/>
          <a:ext cx="4714874" cy="476250"/>
        </a:xfrm>
        <a:prstGeom prst="round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ar-AE" sz="1100" b="1">
              <a:solidFill>
                <a:srgbClr val="FF0000"/>
              </a:solidFill>
            </a:rPr>
            <a:t>هنا</a:t>
          </a:r>
          <a:r>
            <a:rPr lang="ar-AE" sz="1100" b="1" baseline="0">
              <a:solidFill>
                <a:srgbClr val="FF0000"/>
              </a:solidFill>
            </a:rPr>
            <a:t> المعدل يتأثر بعدد الخلايا </a:t>
          </a:r>
        </a:p>
        <a:p>
          <a:pPr algn="l"/>
          <a:r>
            <a:rPr lang="ar-AE" sz="1100" b="1" baseline="0">
              <a:solidFill>
                <a:srgbClr val="FF0000"/>
              </a:solidFill>
            </a:rPr>
            <a:t>فكيف يمكنني تجاهل الخلية إذا احتوت علي الصفر أو أردت تجاهل اي قيمة اخري  أوتجاهل الخلية الفارغة</a:t>
          </a:r>
          <a:endParaRPr lang="en-US" sz="1100" b="1">
            <a:solidFill>
              <a:srgbClr val="FF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6:AH38"/>
  <sheetViews>
    <sheetView rightToLeft="1" topLeftCell="C2" workbookViewId="0">
      <selection activeCell="D18" sqref="D18"/>
    </sheetView>
  </sheetViews>
  <sheetFormatPr defaultRowHeight="14.25"/>
  <cols>
    <col min="1" max="1" width="5.5" hidden="1" customWidth="1"/>
    <col min="2" max="2" width="4.625" hidden="1" customWidth="1"/>
    <col min="10" max="10" width="8.25" customWidth="1"/>
    <col min="12" max="12" width="9.75" bestFit="1" customWidth="1"/>
    <col min="13" max="13" width="9.75" customWidth="1"/>
    <col min="14" max="16" width="9" customWidth="1"/>
    <col min="17" max="17" width="57.5" customWidth="1"/>
    <col min="19" max="19" width="9.75" bestFit="1" customWidth="1"/>
    <col min="20" max="20" width="9.75" customWidth="1"/>
    <col min="31" max="31" width="9" customWidth="1"/>
  </cols>
  <sheetData>
    <row r="6" spans="1:31">
      <c r="A6" t="str">
        <f>B6&amp;COUNTIF($B$6:B6,B6)</f>
        <v>M1</v>
      </c>
      <c r="B6" t="str">
        <f>VLOOKUP(D6,$L$7:$M$12,2,1)</f>
        <v>M</v>
      </c>
      <c r="C6" s="3" t="s">
        <v>33</v>
      </c>
      <c r="D6" s="3">
        <v>100</v>
      </c>
      <c r="Q6" t="s">
        <v>38</v>
      </c>
    </row>
    <row r="7" spans="1:31">
      <c r="A7" t="str">
        <f>B7&amp;COUNTIF($B$6:B7,B7)</f>
        <v>M2</v>
      </c>
      <c r="B7" t="str">
        <f>VLOOKUP(D7,$L$7:$M$12,2,1)</f>
        <v>M</v>
      </c>
      <c r="C7" s="3" t="s">
        <v>0</v>
      </c>
      <c r="D7" s="3">
        <v>100</v>
      </c>
      <c r="L7" s="8">
        <v>0</v>
      </c>
      <c r="M7" s="8" t="s">
        <v>49</v>
      </c>
      <c r="N7" s="6"/>
      <c r="O7" s="6"/>
      <c r="P7" s="6"/>
      <c r="R7" s="6"/>
      <c r="S7" s="7"/>
      <c r="T7" s="7"/>
      <c r="U7" s="6"/>
      <c r="V7" s="6"/>
      <c r="W7" s="6"/>
      <c r="X7" s="6"/>
      <c r="Y7" s="6"/>
      <c r="Z7" s="6"/>
      <c r="AA7" s="6"/>
      <c r="AB7" s="6"/>
      <c r="AC7" s="6"/>
      <c r="AD7" s="6"/>
      <c r="AE7" s="6"/>
    </row>
    <row r="8" spans="1:31">
      <c r="A8" t="str">
        <f>B8&amp;COUNTIF($B$6:B8,B8)</f>
        <v>M3</v>
      </c>
      <c r="B8" t="str">
        <f>VLOOKUP(D8,$L$7:$M$12,2,1)</f>
        <v>M</v>
      </c>
      <c r="C8" s="3" t="s">
        <v>1</v>
      </c>
      <c r="D8" s="3">
        <v>100</v>
      </c>
      <c r="K8" s="2"/>
      <c r="L8" s="8">
        <v>50</v>
      </c>
      <c r="M8" s="9" t="s">
        <v>48</v>
      </c>
      <c r="N8" s="6"/>
      <c r="O8" s="6"/>
      <c r="P8" s="6"/>
      <c r="Q8" t="s">
        <v>39</v>
      </c>
      <c r="R8" s="6"/>
      <c r="S8" s="6"/>
      <c r="T8" s="6"/>
      <c r="U8" s="6"/>
      <c r="V8" s="6"/>
      <c r="W8" s="6"/>
      <c r="X8" s="6"/>
      <c r="Y8" s="6"/>
      <c r="Z8" s="6"/>
      <c r="AA8" s="6"/>
      <c r="AB8" s="6"/>
      <c r="AC8" s="6"/>
      <c r="AD8" s="6"/>
      <c r="AE8" s="6"/>
    </row>
    <row r="9" spans="1:31">
      <c r="A9" t="str">
        <f>B9&amp;COUNTIF($B$6:B9,B9)</f>
        <v>C1</v>
      </c>
      <c r="B9" t="str">
        <f>VLOOKUP(D9,$L$7:$M$12,2,1)</f>
        <v>C</v>
      </c>
      <c r="C9" s="3" t="s">
        <v>2</v>
      </c>
      <c r="D9" s="3">
        <v>34</v>
      </c>
      <c r="L9" s="8">
        <v>65</v>
      </c>
      <c r="M9" s="8" t="s">
        <v>47</v>
      </c>
      <c r="N9" s="6"/>
      <c r="O9" s="6"/>
      <c r="P9" s="6"/>
      <c r="R9" s="6"/>
      <c r="S9" s="6"/>
      <c r="T9" s="6"/>
      <c r="U9" s="6"/>
      <c r="V9" s="6"/>
      <c r="W9" s="6"/>
      <c r="X9" s="6"/>
      <c r="Y9" s="6"/>
      <c r="Z9" s="6"/>
      <c r="AA9" s="6"/>
      <c r="AB9" s="6"/>
      <c r="AC9" s="6"/>
      <c r="AD9" s="6"/>
      <c r="AE9" s="6"/>
    </row>
    <row r="10" spans="1:31">
      <c r="A10" t="str">
        <f>B10&amp;COUNTIF($B$6:B10,B10)</f>
        <v>E1</v>
      </c>
      <c r="B10" t="str">
        <f>VLOOKUP(D10,$L$7:$M$12,2,1)</f>
        <v>E</v>
      </c>
      <c r="C10" s="3" t="s">
        <v>3</v>
      </c>
      <c r="D10" s="3">
        <v>60</v>
      </c>
      <c r="L10" s="8">
        <v>75</v>
      </c>
      <c r="M10" s="8" t="s">
        <v>46</v>
      </c>
      <c r="N10" s="6"/>
      <c r="O10" s="6"/>
      <c r="P10" s="6"/>
      <c r="Q10" t="s">
        <v>40</v>
      </c>
      <c r="R10" s="6"/>
      <c r="S10" s="6"/>
      <c r="T10" s="6"/>
      <c r="U10" s="6"/>
      <c r="V10" s="6"/>
      <c r="W10" s="6"/>
      <c r="X10" s="6"/>
      <c r="Y10" s="6"/>
      <c r="Z10" s="6"/>
      <c r="AA10" s="6"/>
      <c r="AB10" s="6"/>
      <c r="AC10" s="6"/>
      <c r="AD10" s="6"/>
      <c r="AE10" s="6"/>
    </row>
    <row r="11" spans="1:31">
      <c r="A11" t="str">
        <f>B11&amp;COUNTIF($B$6:B11,B11)</f>
        <v>I1</v>
      </c>
      <c r="B11" t="str">
        <f>VLOOKUP(D11,$L$7:$M$12,2,1)</f>
        <v>I</v>
      </c>
      <c r="C11" s="3" t="s">
        <v>4</v>
      </c>
      <c r="D11" s="3">
        <v>80</v>
      </c>
      <c r="L11" s="8">
        <v>85</v>
      </c>
      <c r="M11" s="8" t="s">
        <v>45</v>
      </c>
      <c r="N11" s="6"/>
      <c r="O11" s="6"/>
      <c r="P11" s="6"/>
      <c r="R11" s="6"/>
      <c r="S11" s="6"/>
      <c r="T11" s="6"/>
      <c r="U11" s="6"/>
      <c r="V11" s="6"/>
      <c r="W11" s="6"/>
      <c r="X11" s="6"/>
      <c r="Y11" s="6"/>
      <c r="Z11" s="6"/>
      <c r="AA11" s="6"/>
      <c r="AB11" s="6"/>
      <c r="AC11" s="6"/>
      <c r="AD11" s="6"/>
      <c r="AE11" s="6"/>
    </row>
    <row r="12" spans="1:31">
      <c r="A12" t="str">
        <f>B12&amp;COUNTIF($B$6:B12,B12)</f>
        <v>I2</v>
      </c>
      <c r="B12" t="str">
        <f>VLOOKUP(D12,$L$7:$M$12,2,1)</f>
        <v>I</v>
      </c>
      <c r="C12" s="3" t="s">
        <v>5</v>
      </c>
      <c r="D12" s="3">
        <v>82</v>
      </c>
      <c r="L12" s="8">
        <v>100</v>
      </c>
      <c r="M12" s="8" t="s">
        <v>44</v>
      </c>
      <c r="N12" s="6"/>
      <c r="O12" s="6"/>
      <c r="P12" s="6"/>
      <c r="Q12" t="s">
        <v>41</v>
      </c>
      <c r="R12" s="6"/>
      <c r="S12" s="6"/>
      <c r="T12" s="6"/>
      <c r="U12" s="6"/>
      <c r="V12" s="6"/>
      <c r="W12" s="6"/>
      <c r="X12" s="6"/>
      <c r="Y12" s="6"/>
      <c r="Z12" s="6"/>
      <c r="AA12" s="6"/>
      <c r="AB12" s="6"/>
      <c r="AC12" s="6"/>
      <c r="AD12" s="6"/>
      <c r="AE12" s="6"/>
    </row>
    <row r="13" spans="1:31">
      <c r="A13" t="str">
        <f>B13&amp;COUNTIF($B$6:B13,B13)</f>
        <v>K1</v>
      </c>
      <c r="B13" t="str">
        <f>VLOOKUP(D13,$L$7:$M$12,2,1)</f>
        <v>K</v>
      </c>
      <c r="C13" s="3" t="s">
        <v>6</v>
      </c>
      <c r="D13" s="3">
        <v>89</v>
      </c>
      <c r="N13" s="6"/>
      <c r="O13" s="6"/>
      <c r="P13" s="6"/>
      <c r="R13" s="6"/>
      <c r="S13" s="6"/>
      <c r="T13" s="6"/>
      <c r="U13" s="6"/>
      <c r="V13" s="6"/>
      <c r="W13" s="6"/>
      <c r="X13" s="6"/>
      <c r="Y13" s="6"/>
      <c r="Z13" s="6"/>
      <c r="AA13" s="6"/>
      <c r="AB13" s="6"/>
      <c r="AC13" s="6"/>
      <c r="AD13" s="6"/>
      <c r="AE13" s="6"/>
    </row>
    <row r="14" spans="1:31">
      <c r="A14" t="str">
        <f>B14&amp;COUNTIF($B$6:B14,B14)</f>
        <v>I3</v>
      </c>
      <c r="B14" t="str">
        <f>VLOOKUP(D14,$L$7:$M$12,2,1)</f>
        <v>I</v>
      </c>
      <c r="C14" s="3" t="s">
        <v>7</v>
      </c>
      <c r="D14" s="3">
        <v>80</v>
      </c>
      <c r="L14" s="1"/>
      <c r="M14" s="1"/>
      <c r="N14" s="6"/>
      <c r="O14" s="6"/>
      <c r="P14" s="6"/>
      <c r="Q14" t="s">
        <v>42</v>
      </c>
      <c r="R14" s="6"/>
      <c r="S14" s="6"/>
      <c r="T14" s="6"/>
      <c r="U14" s="6"/>
      <c r="V14" s="6"/>
      <c r="W14" s="6"/>
      <c r="X14" s="6"/>
      <c r="Y14" s="6"/>
      <c r="Z14" s="6"/>
      <c r="AA14" s="6"/>
      <c r="AB14" s="6"/>
      <c r="AC14" s="6"/>
      <c r="AD14" s="6"/>
      <c r="AE14" s="6"/>
    </row>
    <row r="15" spans="1:31">
      <c r="A15" t="str">
        <f>B15&amp;COUNTIF($B$6:B15,B15)</f>
        <v>K2</v>
      </c>
      <c r="B15" t="str">
        <f>VLOOKUP(D15,$L$7:$M$12,2,1)</f>
        <v>K</v>
      </c>
      <c r="C15" s="3" t="s">
        <v>8</v>
      </c>
      <c r="D15" s="3">
        <v>85</v>
      </c>
      <c r="N15" s="6"/>
      <c r="O15" s="6"/>
      <c r="P15" s="6"/>
      <c r="R15" s="6"/>
      <c r="S15" s="6"/>
      <c r="T15" s="6"/>
      <c r="U15" s="6"/>
      <c r="V15" s="6"/>
      <c r="W15" s="6"/>
      <c r="X15" s="6"/>
      <c r="Y15" s="6"/>
      <c r="Z15" s="6"/>
      <c r="AA15" s="6"/>
      <c r="AB15" s="6"/>
      <c r="AC15" s="6"/>
      <c r="AD15" s="6"/>
      <c r="AE15" s="6"/>
    </row>
    <row r="16" spans="1:31">
      <c r="A16" t="str">
        <f>B16&amp;COUNTIF($B$6:B16,B16)</f>
        <v>K3</v>
      </c>
      <c r="B16" t="str">
        <f>VLOOKUP(D16,$L$7:$M$12,2,1)</f>
        <v>K</v>
      </c>
      <c r="C16" s="3" t="s">
        <v>9</v>
      </c>
      <c r="D16" s="3">
        <v>85</v>
      </c>
      <c r="N16" s="6"/>
      <c r="O16" s="6"/>
      <c r="P16" s="6"/>
      <c r="Q16" t="s">
        <v>43</v>
      </c>
      <c r="R16" s="6"/>
      <c r="S16" s="6"/>
      <c r="T16" s="6"/>
      <c r="U16" s="6"/>
      <c r="V16" s="6"/>
      <c r="W16" s="6"/>
      <c r="X16" s="6"/>
      <c r="Y16" s="6"/>
      <c r="Z16" s="6"/>
      <c r="AA16" s="6"/>
      <c r="AB16" s="6"/>
      <c r="AC16" s="6"/>
      <c r="AD16" s="6"/>
      <c r="AE16" s="6"/>
    </row>
    <row r="17" spans="1:34">
      <c r="A17" t="str">
        <f>B17&amp;COUNTIF($B$6:B17,B17)</f>
        <v>K4</v>
      </c>
      <c r="B17" t="str">
        <f>VLOOKUP(D17,$L$7:$M$12,2,1)</f>
        <v>K</v>
      </c>
      <c r="C17" s="3" t="s">
        <v>10</v>
      </c>
      <c r="D17" s="3">
        <v>85</v>
      </c>
      <c r="N17" s="6"/>
      <c r="O17" s="6"/>
      <c r="P17" s="6"/>
      <c r="R17" s="6"/>
      <c r="S17" s="6"/>
      <c r="T17" s="6"/>
      <c r="U17" s="6"/>
      <c r="V17" s="6"/>
      <c r="W17" s="6"/>
      <c r="X17" s="6"/>
      <c r="Y17" s="6"/>
      <c r="Z17" s="6"/>
      <c r="AA17" s="6"/>
      <c r="AB17" s="6"/>
      <c r="AC17" s="6"/>
      <c r="AD17" s="6"/>
      <c r="AE17" s="6"/>
    </row>
    <row r="18" spans="1:34">
      <c r="A18" t="str">
        <f>B18&amp;COUNTIF($B$6:B18,B18)</f>
        <v>I4</v>
      </c>
      <c r="B18" t="str">
        <f>VLOOKUP(D18,$L$7:$M$12,2,1)</f>
        <v>I</v>
      </c>
      <c r="C18" s="3" t="s">
        <v>11</v>
      </c>
      <c r="D18" s="3">
        <v>78</v>
      </c>
      <c r="N18" s="6"/>
      <c r="O18" s="6"/>
      <c r="P18" s="6"/>
      <c r="R18" s="6"/>
      <c r="S18" s="6"/>
      <c r="T18" s="6"/>
      <c r="U18" s="6"/>
      <c r="V18" s="6"/>
      <c r="W18" s="6"/>
      <c r="X18" s="6"/>
      <c r="Y18" s="6"/>
      <c r="Z18" s="6"/>
      <c r="AA18" s="6"/>
      <c r="AB18" s="6"/>
      <c r="AC18" s="6"/>
      <c r="AD18" s="6"/>
      <c r="AE18" s="6"/>
    </row>
    <row r="19" spans="1:34">
      <c r="A19" t="str">
        <f>B19&amp;COUNTIF($B$6:B19,B19)</f>
        <v>E2</v>
      </c>
      <c r="B19" t="str">
        <f>VLOOKUP(D19,$L$7:$M$12,2,1)</f>
        <v>E</v>
      </c>
      <c r="C19" s="3" t="s">
        <v>12</v>
      </c>
      <c r="D19" s="3">
        <v>64</v>
      </c>
      <c r="N19" s="6"/>
      <c r="O19" s="6"/>
      <c r="P19" s="6"/>
      <c r="Q19" s="6"/>
      <c r="R19" s="6"/>
      <c r="S19" s="6"/>
      <c r="T19" s="6"/>
      <c r="U19" s="6"/>
      <c r="V19" s="6"/>
      <c r="W19" s="6"/>
      <c r="X19" s="6"/>
      <c r="Y19" s="6"/>
      <c r="Z19" s="6"/>
      <c r="AA19" s="6"/>
      <c r="AB19" s="6"/>
      <c r="AC19" s="6"/>
      <c r="AD19" s="6"/>
      <c r="AE19" s="6"/>
    </row>
    <row r="20" spans="1:34">
      <c r="A20" t="str">
        <f>B20&amp;COUNTIF($B$6:B20,B20)</f>
        <v>K5</v>
      </c>
      <c r="B20" t="str">
        <f>VLOOKUP(D20,$L$7:$M$12,2,1)</f>
        <v>K</v>
      </c>
      <c r="C20" s="3" t="s">
        <v>13</v>
      </c>
      <c r="D20" s="3">
        <v>99</v>
      </c>
      <c r="N20" s="6"/>
      <c r="O20" s="6"/>
      <c r="P20" s="6"/>
      <c r="Q20" s="6"/>
      <c r="R20" s="6"/>
      <c r="S20" s="6"/>
      <c r="T20" s="6"/>
      <c r="U20" s="6"/>
      <c r="V20" s="6"/>
      <c r="W20" s="6"/>
      <c r="X20" s="6"/>
      <c r="Y20" s="6"/>
      <c r="Z20" s="6"/>
      <c r="AA20" s="6"/>
      <c r="AB20" s="6"/>
      <c r="AC20" s="6"/>
      <c r="AD20" s="6"/>
      <c r="AE20" s="6"/>
    </row>
    <row r="21" spans="1:34">
      <c r="A21" t="str">
        <f>B21&amp;COUNTIF($B$6:B21,B21)</f>
        <v>I5</v>
      </c>
      <c r="B21" t="str">
        <f>VLOOKUP(D21,$L$7:$M$12,2,1)</f>
        <v>I</v>
      </c>
      <c r="C21" s="3" t="s">
        <v>14</v>
      </c>
      <c r="D21" s="3">
        <v>80</v>
      </c>
      <c r="N21" s="6"/>
      <c r="O21" s="6"/>
      <c r="P21" s="6"/>
      <c r="Q21" s="6"/>
      <c r="R21" s="6"/>
      <c r="S21" s="6"/>
      <c r="T21" s="6"/>
      <c r="U21" s="6"/>
      <c r="V21" s="6"/>
      <c r="W21" s="6"/>
      <c r="X21" s="6"/>
      <c r="Y21" s="6"/>
      <c r="Z21" s="6"/>
      <c r="AA21" s="6"/>
      <c r="AB21" s="6"/>
      <c r="AC21" s="6"/>
      <c r="AD21" s="6"/>
      <c r="AE21" s="6"/>
    </row>
    <row r="22" spans="1:34">
      <c r="A22" t="str">
        <f>B22&amp;COUNTIF($B$6:B22,B22)</f>
        <v>I6</v>
      </c>
      <c r="B22" t="str">
        <f>VLOOKUP(D22,$L$7:$M$12,2,1)</f>
        <v>I</v>
      </c>
      <c r="C22" s="3" t="s">
        <v>15</v>
      </c>
      <c r="D22" s="3">
        <v>79</v>
      </c>
      <c r="N22" s="6"/>
      <c r="O22" s="6"/>
      <c r="P22" s="6"/>
      <c r="Q22" s="6"/>
      <c r="R22" s="6"/>
      <c r="S22" s="6"/>
      <c r="T22" s="6"/>
      <c r="U22" s="6"/>
      <c r="V22" s="6"/>
      <c r="W22" s="6"/>
      <c r="X22" s="6"/>
      <c r="Y22" s="6"/>
      <c r="Z22" s="6"/>
      <c r="AA22" s="6"/>
      <c r="AB22" s="6"/>
      <c r="AC22" s="6"/>
      <c r="AD22" s="6"/>
      <c r="AE22" s="6"/>
      <c r="AH22" t="s">
        <v>20</v>
      </c>
    </row>
    <row r="23" spans="1:34">
      <c r="A23" t="str">
        <f>B23&amp;COUNTIF($B$6:B23,B23)</f>
        <v>G1</v>
      </c>
      <c r="B23" t="str">
        <f>VLOOKUP(D23,$L$7:$M$12,2,1)</f>
        <v>G</v>
      </c>
      <c r="C23" s="3" t="s">
        <v>16</v>
      </c>
      <c r="D23" s="3">
        <v>67</v>
      </c>
      <c r="N23" s="6"/>
      <c r="O23" s="6"/>
      <c r="P23" s="6"/>
      <c r="Q23" s="6"/>
      <c r="R23" s="6"/>
      <c r="S23" s="6"/>
      <c r="T23" s="6"/>
      <c r="U23" s="6"/>
      <c r="V23" s="6"/>
      <c r="W23" s="6"/>
      <c r="X23" s="6"/>
      <c r="Y23" s="6"/>
      <c r="Z23" s="6"/>
      <c r="AA23" s="6"/>
      <c r="AB23" s="6"/>
      <c r="AC23" s="6"/>
      <c r="AD23" s="6"/>
      <c r="AE23" s="6"/>
    </row>
    <row r="24" spans="1:34">
      <c r="A24" t="str">
        <f>B24&amp;COUNTIF($B$6:B24,B24)</f>
        <v>M4</v>
      </c>
      <c r="B24" t="str">
        <f>VLOOKUP(D24,$L$7:$M$12,2,1)</f>
        <v>M</v>
      </c>
      <c r="C24" s="3" t="s">
        <v>17</v>
      </c>
      <c r="D24" s="3">
        <v>100</v>
      </c>
      <c r="N24" s="6"/>
      <c r="O24" s="6"/>
      <c r="P24" s="6"/>
      <c r="Q24" s="6"/>
      <c r="R24" s="6"/>
      <c r="S24" s="6"/>
      <c r="T24" s="6"/>
      <c r="U24" s="6"/>
      <c r="V24" s="6"/>
      <c r="W24" s="6"/>
      <c r="X24" s="6"/>
      <c r="Y24" s="6"/>
      <c r="Z24" s="6"/>
      <c r="AA24" s="6"/>
      <c r="AB24" s="6"/>
      <c r="AC24" s="6"/>
      <c r="AD24" s="6"/>
      <c r="AE24" s="6"/>
    </row>
    <row r="25" spans="1:34">
      <c r="A25" t="str">
        <f>B25&amp;COUNTIF($B$6:B25,B25)</f>
        <v>C2</v>
      </c>
      <c r="B25" t="str">
        <f>VLOOKUP(D25,$L$7:$M$12,2,1)</f>
        <v>C</v>
      </c>
      <c r="C25" s="4" t="s">
        <v>21</v>
      </c>
      <c r="D25" s="4">
        <v>15</v>
      </c>
    </row>
    <row r="26" spans="1:34">
      <c r="A26" t="str">
        <f>B26&amp;COUNTIF($B$6:B26,B26)</f>
        <v>M5</v>
      </c>
      <c r="B26" t="str">
        <f>VLOOKUP(D26,$L$7:$M$12,2,1)</f>
        <v>M</v>
      </c>
      <c r="C26" s="4" t="s">
        <v>8</v>
      </c>
      <c r="D26" s="4">
        <v>100</v>
      </c>
    </row>
    <row r="27" spans="1:34">
      <c r="A27" t="str">
        <f>B27&amp;COUNTIF($B$6:B27,B27)</f>
        <v>M6</v>
      </c>
      <c r="B27" t="str">
        <f>VLOOKUP(D27,$L$7:$M$12,2,1)</f>
        <v>M</v>
      </c>
      <c r="C27" s="4" t="s">
        <v>34</v>
      </c>
      <c r="D27" s="4">
        <v>100</v>
      </c>
    </row>
    <row r="28" spans="1:34">
      <c r="A28" t="str">
        <f>B28&amp;COUNTIF($B$6:B28,B28)</f>
        <v>E3</v>
      </c>
      <c r="B28" t="str">
        <f>VLOOKUP(D28,$L$7:$M$12,2,1)</f>
        <v>E</v>
      </c>
      <c r="C28" s="4" t="s">
        <v>35</v>
      </c>
      <c r="D28" s="4">
        <v>50</v>
      </c>
    </row>
    <row r="29" spans="1:34">
      <c r="A29" t="str">
        <f>B29&amp;COUNTIF($B$6:B29,B29)</f>
        <v>K6</v>
      </c>
      <c r="B29" t="str">
        <f>VLOOKUP(D29,$L$7:$M$12,2,1)</f>
        <v>K</v>
      </c>
      <c r="C29" s="4" t="s">
        <v>36</v>
      </c>
      <c r="D29" s="4">
        <v>89</v>
      </c>
    </row>
    <row r="30" spans="1:34">
      <c r="A30" t="str">
        <f>B30&amp;COUNTIF($B$6:B30,B30)</f>
        <v>K7</v>
      </c>
      <c r="B30" t="str">
        <f>VLOOKUP(D30,$L$7:$M$12,2,1)</f>
        <v>K</v>
      </c>
      <c r="C30" s="4" t="s">
        <v>37</v>
      </c>
      <c r="D30" s="4">
        <v>87</v>
      </c>
    </row>
    <row r="31" spans="1:34">
      <c r="A31" t="str">
        <f>B31&amp;COUNTIF($B$6:B31,B31)</f>
        <v>M7</v>
      </c>
      <c r="B31" t="str">
        <f>VLOOKUP(D31,$L$7:$M$12,2,1)</f>
        <v>M</v>
      </c>
      <c r="C31" s="3" t="s">
        <v>7</v>
      </c>
      <c r="D31" s="3">
        <v>100</v>
      </c>
    </row>
    <row r="32" spans="1:34">
      <c r="A32" t="str">
        <f>B32&amp;COUNTIF($B$6:B32,B32)</f>
        <v>K8</v>
      </c>
      <c r="B32" t="str">
        <f>VLOOKUP(D32,$L$7:$M$12,2,1)</f>
        <v>K</v>
      </c>
      <c r="C32" s="3" t="s">
        <v>3</v>
      </c>
      <c r="D32" s="3">
        <v>89</v>
      </c>
    </row>
    <row r="33" spans="1:4">
      <c r="A33" t="str">
        <f>B33&amp;COUNTIF($B$6:B33,B33)</f>
        <v>K9</v>
      </c>
      <c r="B33" t="str">
        <f>VLOOKUP(D33,$L$7:$M$12,2,1)</f>
        <v>K</v>
      </c>
      <c r="C33" s="3" t="s">
        <v>22</v>
      </c>
      <c r="D33" s="3">
        <v>88</v>
      </c>
    </row>
    <row r="34" spans="1:4">
      <c r="A34" t="str">
        <f>B34&amp;COUNTIF($B$6:B34,B34)</f>
        <v>C3</v>
      </c>
      <c r="B34" t="str">
        <f>VLOOKUP(D34,$L$7:$M$12,2,1)</f>
        <v>C</v>
      </c>
      <c r="C34" s="3" t="s">
        <v>23</v>
      </c>
      <c r="D34" s="3">
        <v>0</v>
      </c>
    </row>
    <row r="35" spans="1:4">
      <c r="A35" t="str">
        <f>B35&amp;COUNTIF($B$6:B35,B35)</f>
        <v>C4</v>
      </c>
      <c r="B35" t="str">
        <f>VLOOKUP(D35,$L$7:$M$12,2,1)</f>
        <v>C</v>
      </c>
      <c r="C35" s="3" t="s">
        <v>24</v>
      </c>
      <c r="D35" s="3">
        <v>2</v>
      </c>
    </row>
    <row r="36" spans="1:4">
      <c r="A36" t="str">
        <f>B36&amp;COUNTIF($B$6:B36,B36)</f>
        <v>C5</v>
      </c>
      <c r="B36" t="str">
        <f>VLOOKUP(D36,$L$7:$M$12,2,1)</f>
        <v>C</v>
      </c>
      <c r="C36" s="3" t="s">
        <v>25</v>
      </c>
      <c r="D36" s="3">
        <v>5</v>
      </c>
    </row>
    <row r="37" spans="1:4">
      <c r="A37" t="str">
        <f>B37&amp;COUNTIF($B$6:B37,B37)</f>
        <v>C6</v>
      </c>
      <c r="B37" t="str">
        <f>VLOOKUP(D37,$L$7:$M$12,2,1)</f>
        <v>C</v>
      </c>
      <c r="C37" s="3" t="s">
        <v>26</v>
      </c>
      <c r="D37" s="3">
        <v>6</v>
      </c>
    </row>
    <row r="38" spans="1:4">
      <c r="C38" s="5" t="s">
        <v>27</v>
      </c>
      <c r="D38" s="5">
        <f>AVERAGE(D31:D37)</f>
        <v>41.428571428571431</v>
      </c>
    </row>
  </sheetData>
  <sortState ref="L7:M12">
    <sortCondition ref="L7"/>
  </sortState>
  <pageMargins left="0.7" right="0.7" top="0.75" bottom="0.75" header="0.3" footer="0.3"/>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dimension ref="C6:Q310"/>
  <sheetViews>
    <sheetView rightToLeft="1" tabSelected="1" workbookViewId="0">
      <selection activeCell="D4" sqref="D4"/>
    </sheetView>
  </sheetViews>
  <sheetFormatPr defaultRowHeight="14.25"/>
  <cols>
    <col min="1" max="1" width="2.5" customWidth="1"/>
    <col min="2" max="2" width="3.375" customWidth="1"/>
    <col min="3" max="3" width="13.125" customWidth="1"/>
    <col min="5" max="5" width="15.875" customWidth="1"/>
    <col min="6" max="6" width="9.75" bestFit="1" customWidth="1"/>
    <col min="7" max="7" width="13.875" customWidth="1"/>
    <col min="9" max="9" width="12.75" customWidth="1"/>
    <col min="11" max="11" width="13.5" customWidth="1"/>
    <col min="13" max="13" width="12.625" customWidth="1"/>
  </cols>
  <sheetData>
    <row r="6" spans="3:14" ht="15" thickBot="1">
      <c r="C6" s="11" t="s">
        <v>50</v>
      </c>
      <c r="D6" s="11"/>
      <c r="E6" s="11" t="s">
        <v>48</v>
      </c>
      <c r="F6" s="11"/>
      <c r="G6" s="11" t="s">
        <v>47</v>
      </c>
      <c r="H6" s="11"/>
      <c r="I6" s="11" t="s">
        <v>46</v>
      </c>
      <c r="J6" s="11"/>
      <c r="K6" s="11" t="s">
        <v>45</v>
      </c>
      <c r="L6" s="11"/>
      <c r="M6" s="11" t="s">
        <v>44</v>
      </c>
      <c r="N6" s="11"/>
    </row>
    <row r="7" spans="3:14" ht="15">
      <c r="C7" s="13" t="s">
        <v>28</v>
      </c>
      <c r="D7" s="14"/>
      <c r="E7" s="15" t="s">
        <v>29</v>
      </c>
      <c r="F7" s="15"/>
      <c r="G7" s="14" t="s">
        <v>30</v>
      </c>
      <c r="H7" s="14"/>
      <c r="I7" s="14" t="s">
        <v>31</v>
      </c>
      <c r="J7" s="14"/>
      <c r="K7" s="14" t="s">
        <v>32</v>
      </c>
      <c r="L7" s="14"/>
      <c r="M7" s="14">
        <v>100</v>
      </c>
      <c r="N7" s="16"/>
    </row>
    <row r="8" spans="3:14" ht="15.75" thickBot="1">
      <c r="C8" s="17" t="s">
        <v>18</v>
      </c>
      <c r="D8" s="18" t="s">
        <v>19</v>
      </c>
      <c r="E8" s="18" t="s">
        <v>18</v>
      </c>
      <c r="F8" s="18" t="s">
        <v>19</v>
      </c>
      <c r="G8" s="18" t="s">
        <v>18</v>
      </c>
      <c r="H8" s="18" t="s">
        <v>19</v>
      </c>
      <c r="I8" s="18" t="s">
        <v>18</v>
      </c>
      <c r="J8" s="18" t="s">
        <v>19</v>
      </c>
      <c r="K8" s="18" t="s">
        <v>18</v>
      </c>
      <c r="L8" s="18" t="s">
        <v>19</v>
      </c>
      <c r="M8" s="18" t="s">
        <v>18</v>
      </c>
      <c r="N8" s="19" t="s">
        <v>19</v>
      </c>
    </row>
    <row r="9" spans="3:14" ht="15">
      <c r="C9" s="12" t="str">
        <f>IFERROR(VLOOKUP($C$6&amp;ROWS($C$9:C9),'درجات الطلاب'!$A$6:$D$37,3,0),"")</f>
        <v>محمود</v>
      </c>
      <c r="D9" s="12">
        <f>IFERROR(VLOOKUP(C9,'درجات الطلاب'!$C$6:$D$37,2,0),"")</f>
        <v>34</v>
      </c>
      <c r="E9" s="12" t="str">
        <f>IFERROR(VLOOKUP($E$6&amp;ROWS($C$9:E9),'درجات الطلاب'!$A$6:$D$37,3,0),"")</f>
        <v>ماجد</v>
      </c>
      <c r="F9" s="12">
        <f>IFERROR(VLOOKUP(E9,'درجات الطلاب'!$C$6:$D$37,2,0),"")</f>
        <v>60</v>
      </c>
      <c r="G9" s="12" t="str">
        <f>IFERROR(VLOOKUP($G$6&amp;ROWS($C$9:E9),'درجات الطلاب'!$A$6:$D$37,3,0),"")</f>
        <v>جميل</v>
      </c>
      <c r="H9" s="12">
        <f>IFERROR(VLOOKUP(G9,'درجات الطلاب'!$C$6:$D$37,2,0),"")</f>
        <v>67</v>
      </c>
      <c r="I9" s="12" t="str">
        <f>IFERROR(VLOOKUP($I$6&amp;ROWS($C$9:E9),'درجات الطلاب'!$A$6:$D$37,3,0),"")</f>
        <v xml:space="preserve">عمر </v>
      </c>
      <c r="J9" s="12">
        <f>IFERROR(VLOOKUP(I9,'درجات الطلاب'!$C$6:$D$37,2,0),"")</f>
        <v>80</v>
      </c>
      <c r="K9" s="12" t="str">
        <f>IFERROR(VLOOKUP($K$6&amp;ROWS($C$9:G9),'درجات الطلاب'!$A$6:$D$37,3,0),"")</f>
        <v>ايهاب</v>
      </c>
      <c r="L9" s="12">
        <f>IFERROR(VLOOKUP(K9,'درجات الطلاب'!$C$6:$D$37,2,0),"")</f>
        <v>89</v>
      </c>
      <c r="M9" s="12" t="str">
        <f>IFERROR(VLOOKUP($M$6&amp;ROWS($C$9:I9),'درجات الطلاب'!$A$6:$D$37,3,0),"")</f>
        <v>سهيل</v>
      </c>
      <c r="N9" s="12">
        <f>IFERROR(VLOOKUP(M9,'درجات الطلاب'!$C$6:$D$37,2,0),"")</f>
        <v>100</v>
      </c>
    </row>
    <row r="10" spans="3:14" ht="15">
      <c r="C10" s="10" t="str">
        <f>IFERROR(VLOOKUP($C$6&amp;ROWS($C$9:C10),'درجات الطلاب'!$A$6:$D$37,3,0),"")</f>
        <v>سلام</v>
      </c>
      <c r="D10" s="10">
        <f>IFERROR(VLOOKUP(C10,'درجات الطلاب'!$C$6:$D$37,2,0),"")</f>
        <v>15</v>
      </c>
      <c r="E10" s="10" t="str">
        <f>IFERROR(VLOOKUP($E$6&amp;ROWS($C$9:E10),'درجات الطلاب'!$A$6:$D$37,3,0),"")</f>
        <v>عمران</v>
      </c>
      <c r="F10" s="10">
        <f>IFERROR(VLOOKUP(E10,'درجات الطلاب'!$C$6:$D$37,2,0),"")</f>
        <v>64</v>
      </c>
      <c r="G10" s="10" t="str">
        <f>IFERROR(VLOOKUP($G$6&amp;ROWS($C$9:E10),'درجات الطلاب'!$A$6:$D$37,3,0),"")</f>
        <v/>
      </c>
      <c r="H10" s="10" t="str">
        <f>IFERROR(VLOOKUP(G10,'درجات الطلاب'!$C$6:$D$37,2,0),"")</f>
        <v/>
      </c>
      <c r="I10" s="10" t="str">
        <f>IFERROR(VLOOKUP($I$6&amp;ROWS($C$9:E10),'درجات الطلاب'!$A$6:$D$37,3,0),"")</f>
        <v xml:space="preserve">عبدالله </v>
      </c>
      <c r="J10" s="10">
        <f>IFERROR(VLOOKUP(I10,'درجات الطلاب'!$C$6:$D$37,2,0),"")</f>
        <v>82</v>
      </c>
      <c r="K10" s="10" t="str">
        <f>IFERROR(VLOOKUP($K$6&amp;ROWS($C$9:G10),'درجات الطلاب'!$A$6:$D$37,3,0),"")</f>
        <v>سالم</v>
      </c>
      <c r="L10" s="10">
        <f>IFERROR(VLOOKUP(K10,'درجات الطلاب'!$C$6:$D$37,2,0),"")</f>
        <v>85</v>
      </c>
      <c r="M10" s="10" t="str">
        <f>IFERROR(VLOOKUP($M$6&amp;ROWS($C$9:I10),'درجات الطلاب'!$A$6:$D$37,3,0),"")</f>
        <v>أحمد</v>
      </c>
      <c r="N10" s="10">
        <f>IFERROR(VLOOKUP(M10,'درجات الطلاب'!$C$6:$D$37,2,0),"")</f>
        <v>100</v>
      </c>
    </row>
    <row r="11" spans="3:14" ht="15">
      <c r="C11" s="10" t="str">
        <f>IFERROR(VLOOKUP($C$6&amp;ROWS($C$9:C11),'درجات الطلاب'!$A$6:$D$37,3,0),"")</f>
        <v xml:space="preserve">علي </v>
      </c>
      <c r="D11" s="10">
        <f>IFERROR(VLOOKUP(C11,'درجات الطلاب'!$C$6:$D$37,2,0),"")</f>
        <v>0</v>
      </c>
      <c r="E11" s="10" t="str">
        <f>IFERROR(VLOOKUP($E$6&amp;ROWS($C$9:E11),'درجات الطلاب'!$A$6:$D$37,3,0),"")</f>
        <v>شحاته</v>
      </c>
      <c r="F11" s="10">
        <f>IFERROR(VLOOKUP(E11,'درجات الطلاب'!$C$6:$D$37,2,0),"")</f>
        <v>50</v>
      </c>
      <c r="G11" s="10" t="str">
        <f>IFERROR(VLOOKUP($G$6&amp;ROWS($C$9:E11),'درجات الطلاب'!$A$6:$D$37,3,0),"")</f>
        <v/>
      </c>
      <c r="H11" s="10" t="str">
        <f>IFERROR(VLOOKUP(G11,'درجات الطلاب'!$C$6:$D$37,2,0),"")</f>
        <v/>
      </c>
      <c r="I11" s="10" t="str">
        <f>IFERROR(VLOOKUP($I$6&amp;ROWS($C$9:E11),'درجات الطلاب'!$A$6:$D$37,3,0),"")</f>
        <v>خالد</v>
      </c>
      <c r="J11" s="10">
        <f>IFERROR(VLOOKUP(I11,'درجات الطلاب'!$C$6:$D$37,2,0),"")</f>
        <v>80</v>
      </c>
      <c r="K11" s="10" t="str">
        <f>IFERROR(VLOOKUP($K$6&amp;ROWS($C$9:G11),'درجات الطلاب'!$A$6:$D$37,3,0),"")</f>
        <v>عامر</v>
      </c>
      <c r="L11" s="10">
        <f>IFERROR(VLOOKUP(K11,'درجات الطلاب'!$C$6:$D$37,2,0),"")</f>
        <v>85</v>
      </c>
      <c r="M11" s="10" t="str">
        <f>IFERROR(VLOOKUP($M$6&amp;ROWS($C$9:I11),'درجات الطلاب'!$A$6:$D$37,3,0),"")</f>
        <v>محمد</v>
      </c>
      <c r="N11" s="10">
        <f>IFERROR(VLOOKUP(M11,'درجات الطلاب'!$C$6:$D$37,2,0),"")</f>
        <v>100</v>
      </c>
    </row>
    <row r="12" spans="3:14" ht="15">
      <c r="C12" s="10" t="str">
        <f>IFERROR(VLOOKUP($C$6&amp;ROWS($C$9:C12),'درجات الطلاب'!$A$6:$D$37,3,0),"")</f>
        <v xml:space="preserve">هيثم </v>
      </c>
      <c r="D12" s="10">
        <f>IFERROR(VLOOKUP(C12,'درجات الطلاب'!$C$6:$D$37,2,0),"")</f>
        <v>2</v>
      </c>
      <c r="E12" s="10" t="str">
        <f>IFERROR(VLOOKUP($E$6&amp;ROWS($C$9:E12),'درجات الطلاب'!$A$6:$D$37,3,0),"")</f>
        <v/>
      </c>
      <c r="F12" s="10" t="str">
        <f>IFERROR(VLOOKUP(E12,'درجات الطلاب'!$C$6:$D$37,2,0),"")</f>
        <v/>
      </c>
      <c r="G12" s="10" t="str">
        <f>IFERROR(VLOOKUP($G$6&amp;ROWS($C$9:E12),'درجات الطلاب'!$A$6:$D$37,3,0),"")</f>
        <v/>
      </c>
      <c r="H12" s="10" t="str">
        <f>IFERROR(VLOOKUP(G12,'درجات الطلاب'!$C$6:$D$37,2,0),"")</f>
        <v/>
      </c>
      <c r="I12" s="10" t="str">
        <f>IFERROR(VLOOKUP($I$6&amp;ROWS($C$9:E12),'درجات الطلاب'!$A$6:$D$37,3,0),"")</f>
        <v>وليد</v>
      </c>
      <c r="J12" s="10">
        <f>IFERROR(VLOOKUP(I12,'درجات الطلاب'!$C$6:$D$37,2,0),"")</f>
        <v>78</v>
      </c>
      <c r="K12" s="10" t="str">
        <f>IFERROR(VLOOKUP($K$6&amp;ROWS($C$9:G12),'درجات الطلاب'!$A$6:$D$37,3,0),"")</f>
        <v>حسين</v>
      </c>
      <c r="L12" s="10">
        <f>IFERROR(VLOOKUP(K12,'درجات الطلاب'!$C$6:$D$37,2,0),"")</f>
        <v>85</v>
      </c>
      <c r="M12" s="10" t="str">
        <f>IFERROR(VLOOKUP($M$6&amp;ROWS($C$9:I12),'درجات الطلاب'!$A$6:$D$37,3,0),"")</f>
        <v>وائل</v>
      </c>
      <c r="N12" s="10">
        <f>IFERROR(VLOOKUP(M12,'درجات الطلاب'!$C$6:$D$37,2,0),"")</f>
        <v>100</v>
      </c>
    </row>
    <row r="13" spans="3:14" ht="15">
      <c r="C13" s="10" t="str">
        <f>IFERROR(VLOOKUP($C$6&amp;ROWS($C$9:C13),'درجات الطلاب'!$A$6:$D$37,3,0),"")</f>
        <v>راشد</v>
      </c>
      <c r="D13" s="10">
        <f>IFERROR(VLOOKUP(C13,'درجات الطلاب'!$C$6:$D$37,2,0),"")</f>
        <v>5</v>
      </c>
      <c r="E13" s="10" t="str">
        <f>IFERROR(VLOOKUP($E$6&amp;ROWS($C$9:E13),'درجات الطلاب'!$A$6:$D$37,3,0),"")</f>
        <v/>
      </c>
      <c r="F13" s="10" t="str">
        <f>IFERROR(VLOOKUP(E13,'درجات الطلاب'!$C$6:$D$37,2,0),"")</f>
        <v/>
      </c>
      <c r="G13" s="10" t="str">
        <f>IFERROR(VLOOKUP($G$6&amp;ROWS($C$9:E13),'درجات الطلاب'!$A$6:$D$37,3,0),"")</f>
        <v/>
      </c>
      <c r="H13" s="10" t="str">
        <f>IFERROR(VLOOKUP(G13,'درجات الطلاب'!$C$6:$D$37,2,0),"")</f>
        <v/>
      </c>
      <c r="I13" s="10" t="str">
        <f>IFERROR(VLOOKUP($I$6&amp;ROWS($C$9:E13),'درجات الطلاب'!$A$6:$D$37,3,0),"")</f>
        <v>هيثم</v>
      </c>
      <c r="J13" s="10">
        <f>IFERROR(VLOOKUP(I13,'درجات الطلاب'!$C$6:$D$37,2,0),"")</f>
        <v>80</v>
      </c>
      <c r="K13" s="10" t="str">
        <f>IFERROR(VLOOKUP($K$6&amp;ROWS($C$9:G13),'درجات الطلاب'!$A$6:$D$37,3,0),"")</f>
        <v>خلدون</v>
      </c>
      <c r="L13" s="10">
        <f>IFERROR(VLOOKUP(K13,'درجات الطلاب'!$C$6:$D$37,2,0),"")</f>
        <v>99</v>
      </c>
      <c r="M13" s="10" t="str">
        <f>IFERROR(VLOOKUP($M$6&amp;ROWS($C$9:I13),'درجات الطلاب'!$A$6:$D$37,3,0),"")</f>
        <v>سالم</v>
      </c>
      <c r="N13" s="10">
        <f>IFERROR(VLOOKUP(M13,'درجات الطلاب'!$C$6:$D$37,2,0),"")</f>
        <v>85</v>
      </c>
    </row>
    <row r="14" spans="3:14" ht="15">
      <c r="C14" s="10" t="str">
        <f>IFERROR(VLOOKUP($C$6&amp;ROWS($C$9:C14),'درجات الطلاب'!$A$6:$D$37,3,0),"")</f>
        <v>فضل</v>
      </c>
      <c r="D14" s="10">
        <f>IFERROR(VLOOKUP(C14,'درجات الطلاب'!$C$6:$D$37,2,0),"")</f>
        <v>6</v>
      </c>
      <c r="E14" s="10" t="str">
        <f>IFERROR(VLOOKUP($E$6&amp;ROWS($C$9:E14),'درجات الطلاب'!$A$6:$D$37,3,0),"")</f>
        <v/>
      </c>
      <c r="F14" s="10" t="str">
        <f>IFERROR(VLOOKUP(E14,'درجات الطلاب'!$C$6:$D$37,2,0),"")</f>
        <v/>
      </c>
      <c r="G14" s="10" t="str">
        <f>IFERROR(VLOOKUP($G$6&amp;ROWS($C$9:E14),'درجات الطلاب'!$A$6:$D$37,3,0),"")</f>
        <v/>
      </c>
      <c r="H14" s="10" t="str">
        <f>IFERROR(VLOOKUP(G14,'درجات الطلاب'!$C$6:$D$37,2,0),"")</f>
        <v/>
      </c>
      <c r="I14" s="10" t="str">
        <f>IFERROR(VLOOKUP($I$6&amp;ROWS($C$9:E14),'درجات الطلاب'!$A$6:$D$37,3,0),"")</f>
        <v>رامي</v>
      </c>
      <c r="J14" s="10">
        <f>IFERROR(VLOOKUP(I14,'درجات الطلاب'!$C$6:$D$37,2,0),"")</f>
        <v>79</v>
      </c>
      <c r="K14" s="10" t="str">
        <f>IFERROR(VLOOKUP($K$6&amp;ROWS($C$9:G14),'درجات الطلاب'!$A$6:$D$37,3,0),"")</f>
        <v>رائد</v>
      </c>
      <c r="L14" s="10">
        <f>IFERROR(VLOOKUP(K14,'درجات الطلاب'!$C$6:$D$37,2,0),"")</f>
        <v>89</v>
      </c>
      <c r="M14" s="10" t="str">
        <f>IFERROR(VLOOKUP($M$6&amp;ROWS($C$9:I14),'درجات الطلاب'!$A$6:$D$37,3,0),"")</f>
        <v>كريم</v>
      </c>
      <c r="N14" s="10">
        <f>IFERROR(VLOOKUP(M14,'درجات الطلاب'!$C$6:$D$37,2,0),"")</f>
        <v>100</v>
      </c>
    </row>
    <row r="15" spans="3:14" ht="15">
      <c r="C15" s="10" t="str">
        <f>IFERROR(VLOOKUP($C$6&amp;ROWS($C$9:C15),'درجات الطلاب'!$A$6:$D$37,3,0),"")</f>
        <v/>
      </c>
      <c r="D15" s="10" t="str">
        <f>IFERROR(VLOOKUP(C15,'درجات الطلاب'!$C$6:$D$37,2,0),"")</f>
        <v/>
      </c>
      <c r="E15" s="10" t="str">
        <f>IFERROR(VLOOKUP($E$6&amp;ROWS($C$9:E15),'درجات الطلاب'!$A$6:$D$37,3,0),"")</f>
        <v/>
      </c>
      <c r="F15" s="10" t="str">
        <f>IFERROR(VLOOKUP(E15,'درجات الطلاب'!$C$6:$D$37,2,0),"")</f>
        <v/>
      </c>
      <c r="G15" s="10" t="str">
        <f>IFERROR(VLOOKUP($G$6&amp;ROWS($C$9:E15),'درجات الطلاب'!$A$6:$D$37,3,0),"")</f>
        <v/>
      </c>
      <c r="H15" s="10" t="str">
        <f>IFERROR(VLOOKUP(G15,'درجات الطلاب'!$C$6:$D$37,2,0),"")</f>
        <v/>
      </c>
      <c r="I15" s="10" t="str">
        <f>IFERROR(VLOOKUP($I$6&amp;ROWS($C$9:E15),'درجات الطلاب'!$A$6:$D$37,3,0),"")</f>
        <v/>
      </c>
      <c r="J15" s="10" t="str">
        <f>IFERROR(VLOOKUP(I15,'درجات الطلاب'!$C$6:$D$37,2,0),"")</f>
        <v/>
      </c>
      <c r="K15" s="10" t="str">
        <f>IFERROR(VLOOKUP($K$6&amp;ROWS($C$9:G15),'درجات الطلاب'!$A$6:$D$37,3,0),"")</f>
        <v>مصطفي</v>
      </c>
      <c r="L15" s="10">
        <f>IFERROR(VLOOKUP(K15,'درجات الطلاب'!$C$6:$D$37,2,0),"")</f>
        <v>87</v>
      </c>
      <c r="M15" s="10" t="str">
        <f>IFERROR(VLOOKUP($M$6&amp;ROWS($C$9:I15),'درجات الطلاب'!$A$6:$D$37,3,0),"")</f>
        <v>خالد</v>
      </c>
      <c r="N15" s="10">
        <f>IFERROR(VLOOKUP(M15,'درجات الطلاب'!$C$6:$D$37,2,0),"")</f>
        <v>80</v>
      </c>
    </row>
    <row r="16" spans="3:14" ht="15">
      <c r="C16" s="10" t="str">
        <f>IFERROR(VLOOKUP($C$6&amp;ROWS($C$9:C16),'درجات الطلاب'!$A$6:$D$37,3,0),"")</f>
        <v/>
      </c>
      <c r="D16" s="10" t="str">
        <f>IFERROR(VLOOKUP(C16,'درجات الطلاب'!$C$6:$D$37,2,0),"")</f>
        <v/>
      </c>
      <c r="E16" s="10" t="str">
        <f>IFERROR(VLOOKUP($E$6&amp;ROWS($C$9:E16),'درجات الطلاب'!$A$6:$D$37,3,0),"")</f>
        <v/>
      </c>
      <c r="F16" s="10" t="str">
        <f>IFERROR(VLOOKUP(E16,'درجات الطلاب'!$C$6:$D$37,2,0),"")</f>
        <v/>
      </c>
      <c r="G16" s="10" t="str">
        <f>IFERROR(VLOOKUP($G$6&amp;ROWS($C$9:E16),'درجات الطلاب'!$A$6:$D$37,3,0),"")</f>
        <v/>
      </c>
      <c r="H16" s="10" t="str">
        <f>IFERROR(VLOOKUP(G16,'درجات الطلاب'!$C$6:$D$37,2,0),"")</f>
        <v/>
      </c>
      <c r="I16" s="10" t="str">
        <f>IFERROR(VLOOKUP($I$6&amp;ROWS($C$9:E16),'درجات الطلاب'!$A$6:$D$37,3,0),"")</f>
        <v/>
      </c>
      <c r="J16" s="10" t="str">
        <f>IFERROR(VLOOKUP(I16,'درجات الطلاب'!$C$6:$D$37,2,0),"")</f>
        <v/>
      </c>
      <c r="K16" s="10" t="str">
        <f>IFERROR(VLOOKUP($K$6&amp;ROWS($C$9:G16),'درجات الطلاب'!$A$6:$D$37,3,0),"")</f>
        <v>ماجد</v>
      </c>
      <c r="L16" s="10">
        <f>IFERROR(VLOOKUP(K16,'درجات الطلاب'!$C$6:$D$37,2,0),"")</f>
        <v>60</v>
      </c>
      <c r="M16" s="10" t="str">
        <f>IFERROR(VLOOKUP($M$6&amp;ROWS($C$9:I16),'درجات الطلاب'!$A$6:$D$37,3,0),"")</f>
        <v/>
      </c>
      <c r="N16" s="10" t="str">
        <f>IFERROR(VLOOKUP(M16,'درجات الطلاب'!$C$6:$D$37,2,0),"")</f>
        <v/>
      </c>
    </row>
    <row r="17" spans="3:17" ht="15">
      <c r="C17" s="10" t="str">
        <f>IFERROR(VLOOKUP($C$6&amp;ROWS($C$9:C17),'درجات الطلاب'!$A$6:$D$37,3,0),"")</f>
        <v/>
      </c>
      <c r="D17" s="10" t="str">
        <f>IFERROR(VLOOKUP(C17,'درجات الطلاب'!$C$6:$D$37,2,0),"")</f>
        <v/>
      </c>
      <c r="E17" s="10" t="str">
        <f>IFERROR(VLOOKUP($E$6&amp;ROWS($C$9:E17),'درجات الطلاب'!$A$6:$D$37,3,0),"")</f>
        <v/>
      </c>
      <c r="F17" s="10" t="str">
        <f>IFERROR(VLOOKUP(E17,'درجات الطلاب'!$C$6:$D$37,2,0),"")</f>
        <v/>
      </c>
      <c r="G17" s="10" t="str">
        <f>IFERROR(VLOOKUP($G$6&amp;ROWS($C$9:E17),'درجات الطلاب'!$A$6:$D$37,3,0),"")</f>
        <v/>
      </c>
      <c r="H17" s="10" t="str">
        <f>IFERROR(VLOOKUP(G17,'درجات الطلاب'!$C$6:$D$37,2,0),"")</f>
        <v/>
      </c>
      <c r="I17" s="10" t="str">
        <f>IFERROR(VLOOKUP($I$6&amp;ROWS($C$9:E17),'درجات الطلاب'!$A$6:$D$37,3,0),"")</f>
        <v/>
      </c>
      <c r="J17" s="10" t="str">
        <f>IFERROR(VLOOKUP(I17,'درجات الطلاب'!$C$6:$D$37,2,0),"")</f>
        <v/>
      </c>
      <c r="K17" s="10" t="str">
        <f>IFERROR(VLOOKUP($K$6&amp;ROWS($C$9:G17),'درجات الطلاب'!$A$6:$D$37,3,0),"")</f>
        <v>احمد</v>
      </c>
      <c r="L17" s="10">
        <f>IFERROR(VLOOKUP(K17,'درجات الطلاب'!$C$6:$D$37,2,0),"")</f>
        <v>88</v>
      </c>
      <c r="M17" s="10" t="str">
        <f>IFERROR(VLOOKUP($M$6&amp;ROWS($C$9:I17),'درجات الطلاب'!$A$6:$D$37,3,0),"")</f>
        <v/>
      </c>
      <c r="N17" s="10" t="str">
        <f>IFERROR(VLOOKUP(M17,'درجات الطلاب'!$C$6:$D$37,2,0),"")</f>
        <v/>
      </c>
    </row>
    <row r="18" spans="3:17" ht="15">
      <c r="C18" s="10" t="str">
        <f>IFERROR(VLOOKUP($C$6&amp;ROWS($C$9:C18),'درجات الطلاب'!$A$6:$D$37,3,0),"")</f>
        <v/>
      </c>
      <c r="D18" s="10" t="str">
        <f>IFERROR(VLOOKUP(C18,'درجات الطلاب'!$C$6:$D$37,2,0),"")</f>
        <v/>
      </c>
      <c r="E18" s="10" t="str">
        <f>IFERROR(VLOOKUP($E$6&amp;ROWS($C$9:E18),'درجات الطلاب'!$A$6:$D$37,3,0),"")</f>
        <v/>
      </c>
      <c r="F18" s="10" t="str">
        <f>IFERROR(VLOOKUP(E18,'درجات الطلاب'!$C$6:$D$37,2,0),"")</f>
        <v/>
      </c>
      <c r="G18" s="10" t="str">
        <f>IFERROR(VLOOKUP($G$6&amp;ROWS($C$9:E18),'درجات الطلاب'!$A$6:$D$37,3,0),"")</f>
        <v/>
      </c>
      <c r="H18" s="10" t="str">
        <f>IFERROR(VLOOKUP(G18,'درجات الطلاب'!$C$6:$D$37,2,0),"")</f>
        <v/>
      </c>
      <c r="I18" s="10" t="str">
        <f>IFERROR(VLOOKUP($I$6&amp;ROWS($C$9:E18),'درجات الطلاب'!$A$6:$D$37,3,0),"")</f>
        <v/>
      </c>
      <c r="J18" s="10" t="str">
        <f>IFERROR(VLOOKUP(I18,'درجات الطلاب'!$C$6:$D$37,2,0),"")</f>
        <v/>
      </c>
      <c r="K18" s="10" t="str">
        <f>IFERROR(VLOOKUP($K$6&amp;ROWS($C$9:G18),'درجات الطلاب'!$A$6:$D$37,3,0),"")</f>
        <v/>
      </c>
      <c r="L18" s="10" t="str">
        <f>IFERROR(VLOOKUP(K18,'درجات الطلاب'!$C$6:$D$37,2,0),"")</f>
        <v/>
      </c>
      <c r="M18" s="10" t="str">
        <f>IFERROR(VLOOKUP($M$6&amp;ROWS($C$9:I18),'درجات الطلاب'!$A$6:$D$37,3,0),"")</f>
        <v/>
      </c>
      <c r="N18" s="10" t="str">
        <f>IFERROR(VLOOKUP(M18,'درجات الطلاب'!$C$6:$D$37,2,0),"")</f>
        <v/>
      </c>
    </row>
    <row r="19" spans="3:17" ht="15">
      <c r="C19" s="10" t="str">
        <f>IFERROR(VLOOKUP($C$6&amp;ROWS($C$9:C19),'درجات الطلاب'!$A$6:$D$37,3,0),"")</f>
        <v/>
      </c>
      <c r="D19" s="10" t="str">
        <f>IFERROR(VLOOKUP(C19,'درجات الطلاب'!$C$6:$D$37,2,0),"")</f>
        <v/>
      </c>
      <c r="E19" s="10" t="str">
        <f>IFERROR(VLOOKUP($E$6&amp;ROWS($C$9:E19),'درجات الطلاب'!$A$6:$D$37,3,0),"")</f>
        <v/>
      </c>
      <c r="F19" s="10" t="str">
        <f>IFERROR(VLOOKUP(E19,'درجات الطلاب'!$C$6:$D$37,2,0),"")</f>
        <v/>
      </c>
      <c r="G19" s="10" t="str">
        <f>IFERROR(VLOOKUP($G$6&amp;ROWS($C$9:E19),'درجات الطلاب'!$A$6:$D$37,3,0),"")</f>
        <v/>
      </c>
      <c r="H19" s="10" t="str">
        <f>IFERROR(VLOOKUP(G19,'درجات الطلاب'!$C$6:$D$37,2,0),"")</f>
        <v/>
      </c>
      <c r="I19" s="10" t="str">
        <f>IFERROR(VLOOKUP($I$6&amp;ROWS($C$9:E19),'درجات الطلاب'!$A$6:$D$37,3,0),"")</f>
        <v/>
      </c>
      <c r="J19" s="10" t="str">
        <f>IFERROR(VLOOKUP(I19,'درجات الطلاب'!$C$6:$D$37,2,0),"")</f>
        <v/>
      </c>
      <c r="K19" s="10" t="str">
        <f>IFERROR(VLOOKUP($K$6&amp;ROWS($C$9:G19),'درجات الطلاب'!$A$6:$D$37,3,0),"")</f>
        <v/>
      </c>
      <c r="L19" s="10" t="str">
        <f>IFERROR(VLOOKUP(K19,'درجات الطلاب'!$C$6:$D$37,2,0),"")</f>
        <v/>
      </c>
      <c r="M19" s="10" t="str">
        <f>IFERROR(VLOOKUP($M$6&amp;ROWS($C$9:I19),'درجات الطلاب'!$A$6:$D$37,3,0),"")</f>
        <v/>
      </c>
      <c r="N19" s="10" t="str">
        <f>IFERROR(VLOOKUP(M19,'درجات الطلاب'!$C$6:$D$37,2,0),"")</f>
        <v/>
      </c>
    </row>
    <row r="20" spans="3:17" ht="15">
      <c r="C20" s="10" t="str">
        <f>IFERROR(VLOOKUP($C$6&amp;ROWS($C$9:C20),'درجات الطلاب'!$A$6:$D$37,3,0),"")</f>
        <v/>
      </c>
      <c r="D20" s="10" t="str">
        <f>IFERROR(VLOOKUP(C20,'درجات الطلاب'!$C$6:$D$37,2,0),"")</f>
        <v/>
      </c>
      <c r="E20" s="10" t="str">
        <f>IFERROR(VLOOKUP($E$6&amp;ROWS($C$9:E20),'درجات الطلاب'!$A$6:$D$37,3,0),"")</f>
        <v/>
      </c>
      <c r="F20" s="10" t="str">
        <f>IFERROR(VLOOKUP(E20,'درجات الطلاب'!$C$6:$D$37,2,0),"")</f>
        <v/>
      </c>
      <c r="G20" s="10" t="str">
        <f>IFERROR(VLOOKUP($G$6&amp;ROWS($C$9:E20),'درجات الطلاب'!$A$6:$D$37,3,0),"")</f>
        <v/>
      </c>
      <c r="H20" s="10" t="str">
        <f>IFERROR(VLOOKUP(G20,'درجات الطلاب'!$C$6:$D$37,2,0),"")</f>
        <v/>
      </c>
      <c r="I20" s="10" t="str">
        <f>IFERROR(VLOOKUP($I$6&amp;ROWS($C$9:E20),'درجات الطلاب'!$A$6:$D$37,3,0),"")</f>
        <v/>
      </c>
      <c r="J20" s="10" t="str">
        <f>IFERROR(VLOOKUP(I20,'درجات الطلاب'!$C$6:$D$37,2,0),"")</f>
        <v/>
      </c>
      <c r="K20" s="10" t="str">
        <f>IFERROR(VLOOKUP($K$6&amp;ROWS($C$9:G20),'درجات الطلاب'!$A$6:$D$37,3,0),"")</f>
        <v/>
      </c>
      <c r="L20" s="10" t="str">
        <f>IFERROR(VLOOKUP(K20,'درجات الطلاب'!$C$6:$D$37,2,0),"")</f>
        <v/>
      </c>
      <c r="M20" s="10" t="str">
        <f>IFERROR(VLOOKUP($M$6&amp;ROWS($C$9:I20),'درجات الطلاب'!$A$6:$D$37,3,0),"")</f>
        <v/>
      </c>
      <c r="N20" s="10" t="str">
        <f>IFERROR(VLOOKUP(M20,'درجات الطلاب'!$C$6:$D$37,2,0),"")</f>
        <v/>
      </c>
    </row>
    <row r="21" spans="3:17" ht="15">
      <c r="C21" s="10" t="str">
        <f>IFERROR(VLOOKUP($C$6&amp;ROWS($C$9:C21),'درجات الطلاب'!$A$6:$D$37,3,0),"")</f>
        <v/>
      </c>
      <c r="D21" s="10" t="str">
        <f>IFERROR(VLOOKUP(C21,'درجات الطلاب'!$C$6:$D$37,2,0),"")</f>
        <v/>
      </c>
      <c r="E21" s="10" t="str">
        <f>IFERROR(VLOOKUP($E$6&amp;ROWS($C$9:E21),'درجات الطلاب'!$A$6:$D$37,3,0),"")</f>
        <v/>
      </c>
      <c r="F21" s="10" t="str">
        <f>IFERROR(VLOOKUP(E21,'درجات الطلاب'!$C$6:$D$37,2,0),"")</f>
        <v/>
      </c>
      <c r="G21" s="10" t="str">
        <f>IFERROR(VLOOKUP($G$6&amp;ROWS($C$9:E21),'درجات الطلاب'!$A$6:$D$37,3,0),"")</f>
        <v/>
      </c>
      <c r="H21" s="10" t="str">
        <f>IFERROR(VLOOKUP(G21,'درجات الطلاب'!$C$6:$D$37,2,0),"")</f>
        <v/>
      </c>
      <c r="I21" s="10" t="str">
        <f>IFERROR(VLOOKUP($I$6&amp;ROWS($C$9:E21),'درجات الطلاب'!$A$6:$D$37,3,0),"")</f>
        <v/>
      </c>
      <c r="J21" s="10" t="str">
        <f>IFERROR(VLOOKUP(I21,'درجات الطلاب'!$C$6:$D$37,2,0),"")</f>
        <v/>
      </c>
      <c r="K21" s="10" t="str">
        <f>IFERROR(VLOOKUP($K$6&amp;ROWS($C$9:G21),'درجات الطلاب'!$A$6:$D$37,3,0),"")</f>
        <v/>
      </c>
      <c r="L21" s="10" t="str">
        <f>IFERROR(VLOOKUP(K21,'درجات الطلاب'!$C$6:$D$37,2,0),"")</f>
        <v/>
      </c>
      <c r="M21" s="10" t="str">
        <f>IFERROR(VLOOKUP($M$6&amp;ROWS($C$9:I21),'درجات الطلاب'!$A$6:$D$37,3,0),"")</f>
        <v/>
      </c>
      <c r="N21" s="10" t="str">
        <f>IFERROR(VLOOKUP(M21,'درجات الطلاب'!$C$6:$D$37,2,0),"")</f>
        <v/>
      </c>
    </row>
    <row r="22" spans="3:17" ht="15">
      <c r="C22" s="10" t="str">
        <f>IFERROR(VLOOKUP($C$6&amp;ROWS($C$9:C22),'درجات الطلاب'!$A$6:$D$37,3,0),"")</f>
        <v/>
      </c>
      <c r="D22" s="10" t="str">
        <f>IFERROR(VLOOKUP(C22,'درجات الطلاب'!$C$6:$D$37,2,0),"")</f>
        <v/>
      </c>
      <c r="E22" s="10" t="str">
        <f>IFERROR(VLOOKUP($E$6&amp;ROWS($C$9:E22),'درجات الطلاب'!$A$6:$D$37,3,0),"")</f>
        <v/>
      </c>
      <c r="F22" s="10" t="str">
        <f>IFERROR(VLOOKUP(E22,'درجات الطلاب'!$C$6:$D$37,2,0),"")</f>
        <v/>
      </c>
      <c r="G22" s="10" t="str">
        <f>IFERROR(VLOOKUP($G$6&amp;ROWS($C$9:E22),'درجات الطلاب'!$A$6:$D$37,3,0),"")</f>
        <v/>
      </c>
      <c r="H22" s="10" t="str">
        <f>IFERROR(VLOOKUP(G22,'درجات الطلاب'!$C$6:$D$37,2,0),"")</f>
        <v/>
      </c>
      <c r="I22" s="10" t="str">
        <f>IFERROR(VLOOKUP($I$6&amp;ROWS($C$9:E22),'درجات الطلاب'!$A$6:$D$37,3,0),"")</f>
        <v/>
      </c>
      <c r="J22" s="10" t="str">
        <f>IFERROR(VLOOKUP(I22,'درجات الطلاب'!$C$6:$D$37,2,0),"")</f>
        <v/>
      </c>
      <c r="K22" s="10" t="str">
        <f>IFERROR(VLOOKUP($K$6&amp;ROWS($C$9:G22),'درجات الطلاب'!$A$6:$D$37,3,0),"")</f>
        <v/>
      </c>
      <c r="L22" s="10" t="str">
        <f>IFERROR(VLOOKUP(K22,'درجات الطلاب'!$C$6:$D$37,2,0),"")</f>
        <v/>
      </c>
      <c r="M22" s="10" t="str">
        <f>IFERROR(VLOOKUP($M$6&amp;ROWS($C$9:I22),'درجات الطلاب'!$A$6:$D$37,3,0),"")</f>
        <v/>
      </c>
      <c r="N22" s="10" t="str">
        <f>IFERROR(VLOOKUP(M22,'درجات الطلاب'!$C$6:$D$37,2,0),"")</f>
        <v/>
      </c>
      <c r="Q22" t="s">
        <v>20</v>
      </c>
    </row>
    <row r="23" spans="3:17" ht="15">
      <c r="C23" s="10" t="str">
        <f>IFERROR(VLOOKUP($C$6&amp;ROWS($C$9:C23),'درجات الطلاب'!$A$6:$D$37,3,0),"")</f>
        <v/>
      </c>
      <c r="D23" s="10" t="str">
        <f>IFERROR(VLOOKUP(C23,'درجات الطلاب'!$C$6:$D$37,2,0),"")</f>
        <v/>
      </c>
      <c r="E23" s="10" t="str">
        <f>IFERROR(VLOOKUP($E$6&amp;ROWS($C$9:E23),'درجات الطلاب'!$A$6:$D$37,3,0),"")</f>
        <v/>
      </c>
      <c r="F23" s="10" t="str">
        <f>IFERROR(VLOOKUP(E23,'درجات الطلاب'!$C$6:$D$37,2,0),"")</f>
        <v/>
      </c>
      <c r="G23" s="10" t="str">
        <f>IFERROR(VLOOKUP($G$6&amp;ROWS($C$9:E23),'درجات الطلاب'!$A$6:$D$37,3,0),"")</f>
        <v/>
      </c>
      <c r="H23" s="10" t="str">
        <f>IFERROR(VLOOKUP(G23,'درجات الطلاب'!$C$6:$D$37,2,0),"")</f>
        <v/>
      </c>
      <c r="I23" s="10" t="str">
        <f>IFERROR(VLOOKUP($I$6&amp;ROWS($C$9:E23),'درجات الطلاب'!$A$6:$D$37,3,0),"")</f>
        <v/>
      </c>
      <c r="J23" s="10" t="str">
        <f>IFERROR(VLOOKUP(I23,'درجات الطلاب'!$C$6:$D$37,2,0),"")</f>
        <v/>
      </c>
      <c r="K23" s="10" t="str">
        <f>IFERROR(VLOOKUP($K$6&amp;ROWS($C$9:G23),'درجات الطلاب'!$A$6:$D$37,3,0),"")</f>
        <v/>
      </c>
      <c r="L23" s="10" t="str">
        <f>IFERROR(VLOOKUP(K23,'درجات الطلاب'!$C$6:$D$37,2,0),"")</f>
        <v/>
      </c>
      <c r="M23" s="10" t="str">
        <f>IFERROR(VLOOKUP($M$6&amp;ROWS($C$9:I23),'درجات الطلاب'!$A$6:$D$37,3,0),"")</f>
        <v/>
      </c>
      <c r="N23" s="10" t="str">
        <f>IFERROR(VLOOKUP(M23,'درجات الطلاب'!$C$6:$D$37,2,0),"")</f>
        <v/>
      </c>
    </row>
    <row r="24" spans="3:17" ht="15">
      <c r="C24" s="10" t="str">
        <f>IFERROR(VLOOKUP($C$6&amp;ROWS($C$9:C24),'درجات الطلاب'!$A$6:$D$37,3,0),"")</f>
        <v/>
      </c>
      <c r="D24" s="10" t="str">
        <f>IFERROR(VLOOKUP(C24,'درجات الطلاب'!$C$6:$D$37,2,0),"")</f>
        <v/>
      </c>
      <c r="E24" s="10" t="str">
        <f>IFERROR(VLOOKUP($E$6&amp;ROWS($C$9:E24),'درجات الطلاب'!$A$6:$D$37,3,0),"")</f>
        <v/>
      </c>
      <c r="F24" s="10" t="str">
        <f>IFERROR(VLOOKUP(E24,'درجات الطلاب'!$C$6:$D$37,2,0),"")</f>
        <v/>
      </c>
      <c r="G24" s="10" t="str">
        <f>IFERROR(VLOOKUP($G$6&amp;ROWS($C$9:E24),'درجات الطلاب'!$A$6:$D$37,3,0),"")</f>
        <v/>
      </c>
      <c r="H24" s="10" t="str">
        <f>IFERROR(VLOOKUP(G24,'درجات الطلاب'!$C$6:$D$37,2,0),"")</f>
        <v/>
      </c>
      <c r="I24" s="10" t="str">
        <f>IFERROR(VLOOKUP($I$6&amp;ROWS($C$9:E24),'درجات الطلاب'!$A$6:$D$37,3,0),"")</f>
        <v/>
      </c>
      <c r="J24" s="10" t="str">
        <f>IFERROR(VLOOKUP(I24,'درجات الطلاب'!$C$6:$D$37,2,0),"")</f>
        <v/>
      </c>
      <c r="K24" s="10" t="str">
        <f>IFERROR(VLOOKUP($K$6&amp;ROWS($C$9:G24),'درجات الطلاب'!$A$6:$D$37,3,0),"")</f>
        <v/>
      </c>
      <c r="L24" s="10" t="str">
        <f>IFERROR(VLOOKUP(K24,'درجات الطلاب'!$C$6:$D$37,2,0),"")</f>
        <v/>
      </c>
      <c r="M24" s="10" t="str">
        <f>IFERROR(VLOOKUP($M$6&amp;ROWS($C$9:I24),'درجات الطلاب'!$A$6:$D$37,3,0),"")</f>
        <v/>
      </c>
      <c r="N24" s="10" t="str">
        <f>IFERROR(VLOOKUP(M24,'درجات الطلاب'!$C$6:$D$37,2,0),"")</f>
        <v/>
      </c>
    </row>
    <row r="28" spans="3:17">
      <c r="E28">
        <f>ROWS($A$28:A28)</f>
        <v>1</v>
      </c>
    </row>
    <row r="29" spans="3:17">
      <c r="E29">
        <f>ROWS($A$28:A29)</f>
        <v>2</v>
      </c>
    </row>
    <row r="30" spans="3:17">
      <c r="E30">
        <f>ROWS($A$28:A30)</f>
        <v>3</v>
      </c>
    </row>
    <row r="31" spans="3:17">
      <c r="E31">
        <f>ROWS($A$28:A31)</f>
        <v>4</v>
      </c>
    </row>
    <row r="32" spans="3:17">
      <c r="E32">
        <f>ROWS($A$28:A32)</f>
        <v>5</v>
      </c>
    </row>
    <row r="44" spans="8:9">
      <c r="H44">
        <v>4</v>
      </c>
      <c r="I44" t="str">
        <f>CHAR(H44)</f>
        <v>_x0004_</v>
      </c>
    </row>
    <row r="45" spans="8:9">
      <c r="H45">
        <v>5</v>
      </c>
      <c r="I45" t="str">
        <f t="shared" ref="I45:I108" si="0">CHAR(H45)</f>
        <v>_x0005_</v>
      </c>
    </row>
    <row r="46" spans="8:9">
      <c r="H46">
        <v>6</v>
      </c>
      <c r="I46" t="str">
        <f t="shared" si="0"/>
        <v>_x0006_</v>
      </c>
    </row>
    <row r="47" spans="8:9">
      <c r="H47">
        <v>7</v>
      </c>
      <c r="I47" t="str">
        <f t="shared" si="0"/>
        <v>_x0007_</v>
      </c>
    </row>
    <row r="48" spans="8:9">
      <c r="H48">
        <v>8</v>
      </c>
      <c r="I48" t="str">
        <f t="shared" si="0"/>
        <v>_x0008_</v>
      </c>
    </row>
    <row r="49" spans="8:9">
      <c r="H49">
        <v>9</v>
      </c>
      <c r="I49" t="str">
        <f t="shared" si="0"/>
        <v xml:space="preserve">	</v>
      </c>
    </row>
    <row r="50" spans="8:9">
      <c r="H50">
        <v>10</v>
      </c>
      <c r="I50" t="str">
        <f t="shared" si="0"/>
        <v xml:space="preserve">
</v>
      </c>
    </row>
    <row r="51" spans="8:9">
      <c r="H51">
        <v>11</v>
      </c>
      <c r="I51" t="str">
        <f t="shared" si="0"/>
        <v>_x000B_</v>
      </c>
    </row>
    <row r="52" spans="8:9">
      <c r="H52">
        <v>12</v>
      </c>
      <c r="I52" t="str">
        <f t="shared" si="0"/>
        <v>_x000C_</v>
      </c>
    </row>
    <row r="53" spans="8:9">
      <c r="H53">
        <v>13</v>
      </c>
      <c r="I53" t="str">
        <f t="shared" si="0"/>
        <v>_x000D_</v>
      </c>
    </row>
    <row r="54" spans="8:9">
      <c r="H54">
        <v>14</v>
      </c>
      <c r="I54" t="str">
        <f t="shared" si="0"/>
        <v>_x000E_</v>
      </c>
    </row>
    <row r="55" spans="8:9">
      <c r="H55">
        <v>15</v>
      </c>
      <c r="I55" t="str">
        <f t="shared" si="0"/>
        <v>_x000F_</v>
      </c>
    </row>
    <row r="56" spans="8:9">
      <c r="H56">
        <v>16</v>
      </c>
      <c r="I56" t="str">
        <f t="shared" si="0"/>
        <v>_x0010_</v>
      </c>
    </row>
    <row r="57" spans="8:9">
      <c r="H57">
        <v>17</v>
      </c>
      <c r="I57" t="str">
        <f t="shared" si="0"/>
        <v>_x0011_</v>
      </c>
    </row>
    <row r="58" spans="8:9">
      <c r="H58">
        <v>18</v>
      </c>
      <c r="I58" t="str">
        <f t="shared" si="0"/>
        <v>_x0012_</v>
      </c>
    </row>
    <row r="59" spans="8:9">
      <c r="H59">
        <v>19</v>
      </c>
      <c r="I59" t="str">
        <f t="shared" si="0"/>
        <v>_x0013_</v>
      </c>
    </row>
    <row r="60" spans="8:9">
      <c r="H60">
        <v>20</v>
      </c>
      <c r="I60" t="str">
        <f t="shared" si="0"/>
        <v>_x0014_</v>
      </c>
    </row>
    <row r="61" spans="8:9">
      <c r="H61">
        <v>21</v>
      </c>
      <c r="I61" t="str">
        <f t="shared" si="0"/>
        <v>_x0015_</v>
      </c>
    </row>
    <row r="62" spans="8:9">
      <c r="H62">
        <v>22</v>
      </c>
      <c r="I62" t="str">
        <f t="shared" si="0"/>
        <v>_x0016_</v>
      </c>
    </row>
    <row r="63" spans="8:9">
      <c r="H63">
        <v>23</v>
      </c>
      <c r="I63" t="str">
        <f t="shared" si="0"/>
        <v>_x0017_</v>
      </c>
    </row>
    <row r="64" spans="8:9">
      <c r="H64">
        <v>24</v>
      </c>
      <c r="I64" t="str">
        <f t="shared" si="0"/>
        <v>_x0018_</v>
      </c>
    </row>
    <row r="65" spans="8:9">
      <c r="H65">
        <v>25</v>
      </c>
      <c r="I65" t="str">
        <f t="shared" si="0"/>
        <v>_x0019_</v>
      </c>
    </row>
    <row r="66" spans="8:9">
      <c r="H66">
        <v>26</v>
      </c>
      <c r="I66" t="str">
        <f t="shared" si="0"/>
        <v>_x001A_</v>
      </c>
    </row>
    <row r="67" spans="8:9">
      <c r="H67">
        <v>27</v>
      </c>
      <c r="I67" t="str">
        <f t="shared" si="0"/>
        <v>_x001B_</v>
      </c>
    </row>
    <row r="68" spans="8:9">
      <c r="H68">
        <v>28</v>
      </c>
      <c r="I68" t="str">
        <f t="shared" si="0"/>
        <v>_x001C_</v>
      </c>
    </row>
    <row r="69" spans="8:9">
      <c r="H69">
        <v>29</v>
      </c>
      <c r="I69" t="str">
        <f t="shared" si="0"/>
        <v>_x001D_</v>
      </c>
    </row>
    <row r="70" spans="8:9">
      <c r="H70">
        <v>30</v>
      </c>
      <c r="I70" t="str">
        <f t="shared" si="0"/>
        <v>_x001E_</v>
      </c>
    </row>
    <row r="71" spans="8:9">
      <c r="H71">
        <v>31</v>
      </c>
      <c r="I71" t="str">
        <f t="shared" si="0"/>
        <v>_x001F_</v>
      </c>
    </row>
    <row r="72" spans="8:9">
      <c r="H72">
        <v>32</v>
      </c>
      <c r="I72" t="str">
        <f t="shared" si="0"/>
        <v xml:space="preserve"> </v>
      </c>
    </row>
    <row r="73" spans="8:9">
      <c r="H73">
        <v>33</v>
      </c>
      <c r="I73" t="str">
        <f t="shared" si="0"/>
        <v>!</v>
      </c>
    </row>
    <row r="74" spans="8:9">
      <c r="H74">
        <v>34</v>
      </c>
      <c r="I74" t="str">
        <f t="shared" si="0"/>
        <v>"</v>
      </c>
    </row>
    <row r="75" spans="8:9">
      <c r="H75">
        <v>35</v>
      </c>
      <c r="I75" t="str">
        <f t="shared" si="0"/>
        <v>#</v>
      </c>
    </row>
    <row r="76" spans="8:9">
      <c r="H76">
        <v>36</v>
      </c>
      <c r="I76" t="str">
        <f t="shared" si="0"/>
        <v>$</v>
      </c>
    </row>
    <row r="77" spans="8:9">
      <c r="H77">
        <v>37</v>
      </c>
      <c r="I77" t="str">
        <f t="shared" si="0"/>
        <v>%</v>
      </c>
    </row>
    <row r="78" spans="8:9">
      <c r="H78">
        <v>38</v>
      </c>
      <c r="I78" t="str">
        <f t="shared" si="0"/>
        <v>&amp;</v>
      </c>
    </row>
    <row r="79" spans="8:9">
      <c r="H79">
        <v>39</v>
      </c>
      <c r="I79" t="str">
        <f t="shared" si="0"/>
        <v>'</v>
      </c>
    </row>
    <row r="80" spans="8:9">
      <c r="H80">
        <v>40</v>
      </c>
      <c r="I80" t="str">
        <f t="shared" si="0"/>
        <v>(</v>
      </c>
    </row>
    <row r="81" spans="8:9">
      <c r="H81">
        <v>41</v>
      </c>
      <c r="I81" t="str">
        <f t="shared" si="0"/>
        <v>)</v>
      </c>
    </row>
    <row r="82" spans="8:9">
      <c r="H82">
        <v>42</v>
      </c>
      <c r="I82" t="str">
        <f t="shared" si="0"/>
        <v>*</v>
      </c>
    </row>
    <row r="83" spans="8:9">
      <c r="H83">
        <v>43</v>
      </c>
      <c r="I83" t="str">
        <f t="shared" si="0"/>
        <v>+</v>
      </c>
    </row>
    <row r="84" spans="8:9">
      <c r="H84">
        <v>44</v>
      </c>
      <c r="I84" t="str">
        <f t="shared" si="0"/>
        <v>,</v>
      </c>
    </row>
    <row r="85" spans="8:9">
      <c r="H85">
        <v>45</v>
      </c>
      <c r="I85" t="str">
        <f t="shared" si="0"/>
        <v>-</v>
      </c>
    </row>
    <row r="86" spans="8:9">
      <c r="H86">
        <v>46</v>
      </c>
      <c r="I86" t="str">
        <f t="shared" si="0"/>
        <v>.</v>
      </c>
    </row>
    <row r="87" spans="8:9">
      <c r="H87">
        <v>47</v>
      </c>
      <c r="I87" t="str">
        <f t="shared" si="0"/>
        <v>/</v>
      </c>
    </row>
    <row r="88" spans="8:9">
      <c r="H88">
        <v>48</v>
      </c>
      <c r="I88" t="str">
        <f t="shared" si="0"/>
        <v>0</v>
      </c>
    </row>
    <row r="89" spans="8:9">
      <c r="H89">
        <v>49</v>
      </c>
      <c r="I89" t="str">
        <f t="shared" si="0"/>
        <v>1</v>
      </c>
    </row>
    <row r="90" spans="8:9">
      <c r="H90">
        <v>50</v>
      </c>
      <c r="I90" t="str">
        <f t="shared" si="0"/>
        <v>2</v>
      </c>
    </row>
    <row r="91" spans="8:9">
      <c r="H91">
        <v>51</v>
      </c>
      <c r="I91" t="str">
        <f t="shared" si="0"/>
        <v>3</v>
      </c>
    </row>
    <row r="92" spans="8:9">
      <c r="H92">
        <v>52</v>
      </c>
      <c r="I92" t="str">
        <f t="shared" si="0"/>
        <v>4</v>
      </c>
    </row>
    <row r="93" spans="8:9">
      <c r="H93">
        <v>53</v>
      </c>
      <c r="I93" t="str">
        <f t="shared" si="0"/>
        <v>5</v>
      </c>
    </row>
    <row r="94" spans="8:9">
      <c r="H94">
        <v>54</v>
      </c>
      <c r="I94" t="str">
        <f t="shared" si="0"/>
        <v>6</v>
      </c>
    </row>
    <row r="95" spans="8:9">
      <c r="H95">
        <v>55</v>
      </c>
      <c r="I95" t="str">
        <f t="shared" si="0"/>
        <v>7</v>
      </c>
    </row>
    <row r="96" spans="8:9">
      <c r="H96">
        <v>56</v>
      </c>
      <c r="I96" t="str">
        <f t="shared" si="0"/>
        <v>8</v>
      </c>
    </row>
    <row r="97" spans="8:9">
      <c r="H97">
        <v>57</v>
      </c>
      <c r="I97" t="str">
        <f t="shared" si="0"/>
        <v>9</v>
      </c>
    </row>
    <row r="98" spans="8:9">
      <c r="H98">
        <v>58</v>
      </c>
      <c r="I98" t="str">
        <f t="shared" si="0"/>
        <v>:</v>
      </c>
    </row>
    <row r="99" spans="8:9">
      <c r="H99">
        <v>59</v>
      </c>
      <c r="I99" t="str">
        <f t="shared" si="0"/>
        <v>;</v>
      </c>
    </row>
    <row r="100" spans="8:9">
      <c r="H100">
        <v>60</v>
      </c>
      <c r="I100" t="str">
        <f t="shared" si="0"/>
        <v>&lt;</v>
      </c>
    </row>
    <row r="101" spans="8:9">
      <c r="H101">
        <v>61</v>
      </c>
      <c r="I101" t="str">
        <f t="shared" si="0"/>
        <v>=</v>
      </c>
    </row>
    <row r="102" spans="8:9">
      <c r="H102">
        <v>62</v>
      </c>
      <c r="I102" t="str">
        <f t="shared" si="0"/>
        <v>&gt;</v>
      </c>
    </row>
    <row r="103" spans="8:9">
      <c r="H103">
        <v>63</v>
      </c>
      <c r="I103" t="str">
        <f t="shared" si="0"/>
        <v>?</v>
      </c>
    </row>
    <row r="104" spans="8:9">
      <c r="H104">
        <v>64</v>
      </c>
      <c r="I104" t="str">
        <f t="shared" si="0"/>
        <v>@</v>
      </c>
    </row>
    <row r="105" spans="8:9">
      <c r="H105">
        <v>65</v>
      </c>
      <c r="I105" t="str">
        <f t="shared" si="0"/>
        <v>A</v>
      </c>
    </row>
    <row r="106" spans="8:9">
      <c r="H106">
        <v>66</v>
      </c>
      <c r="I106" t="str">
        <f t="shared" si="0"/>
        <v>B</v>
      </c>
    </row>
    <row r="107" spans="8:9">
      <c r="H107">
        <v>67</v>
      </c>
      <c r="I107" t="str">
        <f t="shared" si="0"/>
        <v>C</v>
      </c>
    </row>
    <row r="108" spans="8:9">
      <c r="H108">
        <v>68</v>
      </c>
      <c r="I108" t="str">
        <f t="shared" si="0"/>
        <v>D</v>
      </c>
    </row>
    <row r="109" spans="8:9">
      <c r="H109">
        <v>69</v>
      </c>
      <c r="I109" t="str">
        <f t="shared" ref="I109:I172" si="1">CHAR(H109)</f>
        <v>E</v>
      </c>
    </row>
    <row r="110" spans="8:9">
      <c r="H110">
        <v>70</v>
      </c>
      <c r="I110" t="str">
        <f t="shared" si="1"/>
        <v>F</v>
      </c>
    </row>
    <row r="111" spans="8:9">
      <c r="H111">
        <v>71</v>
      </c>
      <c r="I111" t="str">
        <f t="shared" si="1"/>
        <v>G</v>
      </c>
    </row>
    <row r="112" spans="8:9">
      <c r="H112">
        <v>72</v>
      </c>
      <c r="I112" t="str">
        <f t="shared" si="1"/>
        <v>H</v>
      </c>
    </row>
    <row r="113" spans="8:9">
      <c r="H113">
        <v>73</v>
      </c>
      <c r="I113" t="str">
        <f t="shared" si="1"/>
        <v>I</v>
      </c>
    </row>
    <row r="114" spans="8:9">
      <c r="H114">
        <v>74</v>
      </c>
      <c r="I114" t="str">
        <f t="shared" si="1"/>
        <v>J</v>
      </c>
    </row>
    <row r="115" spans="8:9">
      <c r="H115">
        <v>75</v>
      </c>
      <c r="I115" t="str">
        <f t="shared" si="1"/>
        <v>K</v>
      </c>
    </row>
    <row r="116" spans="8:9">
      <c r="H116">
        <v>76</v>
      </c>
      <c r="I116" t="str">
        <f t="shared" si="1"/>
        <v>L</v>
      </c>
    </row>
    <row r="117" spans="8:9">
      <c r="H117">
        <v>77</v>
      </c>
      <c r="I117" t="str">
        <f t="shared" si="1"/>
        <v>M</v>
      </c>
    </row>
    <row r="118" spans="8:9">
      <c r="H118">
        <v>78</v>
      </c>
      <c r="I118" t="str">
        <f t="shared" si="1"/>
        <v>N</v>
      </c>
    </row>
    <row r="119" spans="8:9">
      <c r="H119">
        <v>79</v>
      </c>
      <c r="I119" t="str">
        <f t="shared" si="1"/>
        <v>O</v>
      </c>
    </row>
    <row r="120" spans="8:9">
      <c r="H120">
        <v>80</v>
      </c>
      <c r="I120" t="str">
        <f t="shared" si="1"/>
        <v>P</v>
      </c>
    </row>
    <row r="121" spans="8:9">
      <c r="H121">
        <v>81</v>
      </c>
      <c r="I121" t="str">
        <f t="shared" si="1"/>
        <v>Q</v>
      </c>
    </row>
    <row r="122" spans="8:9">
      <c r="H122">
        <v>82</v>
      </c>
      <c r="I122" t="str">
        <f t="shared" si="1"/>
        <v>R</v>
      </c>
    </row>
    <row r="123" spans="8:9">
      <c r="H123">
        <v>83</v>
      </c>
      <c r="I123" t="str">
        <f t="shared" si="1"/>
        <v>S</v>
      </c>
    </row>
    <row r="124" spans="8:9">
      <c r="H124">
        <v>84</v>
      </c>
      <c r="I124" t="str">
        <f t="shared" si="1"/>
        <v>T</v>
      </c>
    </row>
    <row r="125" spans="8:9">
      <c r="H125">
        <v>85</v>
      </c>
      <c r="I125" t="str">
        <f t="shared" si="1"/>
        <v>U</v>
      </c>
    </row>
    <row r="126" spans="8:9">
      <c r="H126">
        <v>86</v>
      </c>
      <c r="I126" t="str">
        <f t="shared" si="1"/>
        <v>V</v>
      </c>
    </row>
    <row r="127" spans="8:9">
      <c r="H127">
        <v>87</v>
      </c>
      <c r="I127" t="str">
        <f t="shared" si="1"/>
        <v>W</v>
      </c>
    </row>
    <row r="128" spans="8:9">
      <c r="H128">
        <v>88</v>
      </c>
      <c r="I128" t="str">
        <f t="shared" si="1"/>
        <v>X</v>
      </c>
    </row>
    <row r="129" spans="8:9">
      <c r="H129">
        <v>89</v>
      </c>
      <c r="I129" t="str">
        <f t="shared" si="1"/>
        <v>Y</v>
      </c>
    </row>
    <row r="130" spans="8:9">
      <c r="H130">
        <v>90</v>
      </c>
      <c r="I130" t="str">
        <f t="shared" si="1"/>
        <v>Z</v>
      </c>
    </row>
    <row r="131" spans="8:9">
      <c r="H131">
        <v>91</v>
      </c>
      <c r="I131" t="str">
        <f t="shared" si="1"/>
        <v>[</v>
      </c>
    </row>
    <row r="132" spans="8:9">
      <c r="H132">
        <v>92</v>
      </c>
      <c r="I132" t="str">
        <f t="shared" si="1"/>
        <v>\</v>
      </c>
    </row>
    <row r="133" spans="8:9">
      <c r="H133">
        <v>93</v>
      </c>
      <c r="I133" t="str">
        <f t="shared" si="1"/>
        <v>]</v>
      </c>
    </row>
    <row r="134" spans="8:9">
      <c r="H134">
        <v>94</v>
      </c>
      <c r="I134" t="str">
        <f t="shared" si="1"/>
        <v>^</v>
      </c>
    </row>
    <row r="135" spans="8:9">
      <c r="H135">
        <v>95</v>
      </c>
      <c r="I135" t="str">
        <f t="shared" si="1"/>
        <v>_</v>
      </c>
    </row>
    <row r="136" spans="8:9">
      <c r="H136">
        <v>96</v>
      </c>
      <c r="I136" t="str">
        <f t="shared" si="1"/>
        <v>`</v>
      </c>
    </row>
    <row r="137" spans="8:9">
      <c r="H137">
        <v>97</v>
      </c>
      <c r="I137" t="str">
        <f t="shared" si="1"/>
        <v>a</v>
      </c>
    </row>
    <row r="138" spans="8:9">
      <c r="H138">
        <v>98</v>
      </c>
      <c r="I138" t="str">
        <f t="shared" si="1"/>
        <v>b</v>
      </c>
    </row>
    <row r="139" spans="8:9">
      <c r="H139">
        <v>99</v>
      </c>
      <c r="I139" t="str">
        <f t="shared" si="1"/>
        <v>c</v>
      </c>
    </row>
    <row r="140" spans="8:9">
      <c r="H140">
        <v>100</v>
      </c>
      <c r="I140" t="str">
        <f t="shared" si="1"/>
        <v>d</v>
      </c>
    </row>
    <row r="141" spans="8:9">
      <c r="H141">
        <v>101</v>
      </c>
      <c r="I141" t="str">
        <f t="shared" si="1"/>
        <v>e</v>
      </c>
    </row>
    <row r="142" spans="8:9">
      <c r="H142">
        <v>102</v>
      </c>
      <c r="I142" t="str">
        <f t="shared" si="1"/>
        <v>f</v>
      </c>
    </row>
    <row r="143" spans="8:9">
      <c r="H143">
        <v>103</v>
      </c>
      <c r="I143" t="str">
        <f t="shared" si="1"/>
        <v>g</v>
      </c>
    </row>
    <row r="144" spans="8:9">
      <c r="H144">
        <v>104</v>
      </c>
      <c r="I144" t="str">
        <f t="shared" si="1"/>
        <v>h</v>
      </c>
    </row>
    <row r="145" spans="8:9">
      <c r="H145">
        <v>105</v>
      </c>
      <c r="I145" t="str">
        <f t="shared" si="1"/>
        <v>i</v>
      </c>
    </row>
    <row r="146" spans="8:9">
      <c r="H146">
        <v>106</v>
      </c>
      <c r="I146" t="str">
        <f t="shared" si="1"/>
        <v>j</v>
      </c>
    </row>
    <row r="147" spans="8:9">
      <c r="H147">
        <v>107</v>
      </c>
      <c r="I147" t="str">
        <f t="shared" si="1"/>
        <v>k</v>
      </c>
    </row>
    <row r="148" spans="8:9">
      <c r="H148">
        <v>108</v>
      </c>
      <c r="I148" t="str">
        <f t="shared" si="1"/>
        <v>l</v>
      </c>
    </row>
    <row r="149" spans="8:9">
      <c r="H149">
        <v>109</v>
      </c>
      <c r="I149" t="str">
        <f t="shared" si="1"/>
        <v>m</v>
      </c>
    </row>
    <row r="150" spans="8:9">
      <c r="H150">
        <v>110</v>
      </c>
      <c r="I150" t="str">
        <f t="shared" si="1"/>
        <v>n</v>
      </c>
    </row>
    <row r="151" spans="8:9">
      <c r="H151">
        <v>111</v>
      </c>
      <c r="I151" t="str">
        <f t="shared" si="1"/>
        <v>o</v>
      </c>
    </row>
    <row r="152" spans="8:9">
      <c r="H152">
        <v>112</v>
      </c>
      <c r="I152" t="str">
        <f t="shared" si="1"/>
        <v>p</v>
      </c>
    </row>
    <row r="153" spans="8:9">
      <c r="H153">
        <v>113</v>
      </c>
      <c r="I153" t="str">
        <f t="shared" si="1"/>
        <v>q</v>
      </c>
    </row>
    <row r="154" spans="8:9">
      <c r="H154">
        <v>114</v>
      </c>
      <c r="I154" t="str">
        <f t="shared" si="1"/>
        <v>r</v>
      </c>
    </row>
    <row r="155" spans="8:9">
      <c r="H155">
        <v>115</v>
      </c>
      <c r="I155" t="str">
        <f t="shared" si="1"/>
        <v>s</v>
      </c>
    </row>
    <row r="156" spans="8:9">
      <c r="H156">
        <v>116</v>
      </c>
      <c r="I156" t="str">
        <f t="shared" si="1"/>
        <v>t</v>
      </c>
    </row>
    <row r="157" spans="8:9">
      <c r="H157">
        <v>117</v>
      </c>
      <c r="I157" t="str">
        <f t="shared" si="1"/>
        <v>u</v>
      </c>
    </row>
    <row r="158" spans="8:9">
      <c r="H158">
        <v>118</v>
      </c>
      <c r="I158" t="str">
        <f t="shared" si="1"/>
        <v>v</v>
      </c>
    </row>
    <row r="159" spans="8:9">
      <c r="H159">
        <v>119</v>
      </c>
      <c r="I159" t="str">
        <f t="shared" si="1"/>
        <v>w</v>
      </c>
    </row>
    <row r="160" spans="8:9">
      <c r="H160">
        <v>120</v>
      </c>
      <c r="I160" t="str">
        <f t="shared" si="1"/>
        <v>x</v>
      </c>
    </row>
    <row r="161" spans="8:9">
      <c r="H161">
        <v>121</v>
      </c>
      <c r="I161" t="str">
        <f t="shared" si="1"/>
        <v>y</v>
      </c>
    </row>
    <row r="162" spans="8:9">
      <c r="H162">
        <v>122</v>
      </c>
      <c r="I162" t="str">
        <f t="shared" si="1"/>
        <v>z</v>
      </c>
    </row>
    <row r="163" spans="8:9">
      <c r="H163">
        <v>123</v>
      </c>
      <c r="I163" t="str">
        <f t="shared" si="1"/>
        <v>{</v>
      </c>
    </row>
    <row r="164" spans="8:9">
      <c r="H164">
        <v>124</v>
      </c>
      <c r="I164" t="str">
        <f t="shared" si="1"/>
        <v>|</v>
      </c>
    </row>
    <row r="165" spans="8:9">
      <c r="H165">
        <v>125</v>
      </c>
      <c r="I165" t="str">
        <f t="shared" si="1"/>
        <v>}</v>
      </c>
    </row>
    <row r="166" spans="8:9">
      <c r="H166">
        <v>126</v>
      </c>
      <c r="I166" t="str">
        <f t="shared" si="1"/>
        <v>~</v>
      </c>
    </row>
    <row r="167" spans="8:9">
      <c r="H167">
        <v>127</v>
      </c>
      <c r="I167" t="str">
        <f t="shared" si="1"/>
        <v></v>
      </c>
    </row>
    <row r="168" spans="8:9">
      <c r="H168">
        <v>128</v>
      </c>
      <c r="I168" t="str">
        <f t="shared" si="1"/>
        <v>€</v>
      </c>
    </row>
    <row r="169" spans="8:9">
      <c r="H169">
        <v>129</v>
      </c>
      <c r="I169" t="str">
        <f t="shared" si="1"/>
        <v>پ</v>
      </c>
    </row>
    <row r="170" spans="8:9">
      <c r="H170">
        <v>130</v>
      </c>
      <c r="I170" t="str">
        <f t="shared" si="1"/>
        <v>‚</v>
      </c>
    </row>
    <row r="171" spans="8:9">
      <c r="H171">
        <v>131</v>
      </c>
      <c r="I171" t="str">
        <f t="shared" si="1"/>
        <v>ƒ</v>
      </c>
    </row>
    <row r="172" spans="8:9">
      <c r="H172">
        <v>132</v>
      </c>
      <c r="I172" t="str">
        <f t="shared" si="1"/>
        <v>„</v>
      </c>
    </row>
    <row r="173" spans="8:9">
      <c r="H173">
        <v>133</v>
      </c>
      <c r="I173" t="str">
        <f t="shared" ref="I173:I236" si="2">CHAR(H173)</f>
        <v>…</v>
      </c>
    </row>
    <row r="174" spans="8:9">
      <c r="H174">
        <v>134</v>
      </c>
      <c r="I174" t="str">
        <f t="shared" si="2"/>
        <v>†</v>
      </c>
    </row>
    <row r="175" spans="8:9">
      <c r="H175">
        <v>135</v>
      </c>
      <c r="I175" t="str">
        <f t="shared" si="2"/>
        <v>‡</v>
      </c>
    </row>
    <row r="176" spans="8:9">
      <c r="H176">
        <v>136</v>
      </c>
      <c r="I176" t="str">
        <f t="shared" si="2"/>
        <v>ˆ</v>
      </c>
    </row>
    <row r="177" spans="8:9">
      <c r="H177">
        <v>137</v>
      </c>
      <c r="I177" t="str">
        <f t="shared" si="2"/>
        <v>‰</v>
      </c>
    </row>
    <row r="178" spans="8:9">
      <c r="H178">
        <v>138</v>
      </c>
      <c r="I178" t="str">
        <f t="shared" si="2"/>
        <v>ٹ</v>
      </c>
    </row>
    <row r="179" spans="8:9">
      <c r="H179">
        <v>139</v>
      </c>
      <c r="I179" t="str">
        <f t="shared" si="2"/>
        <v>‹</v>
      </c>
    </row>
    <row r="180" spans="8:9">
      <c r="H180">
        <v>140</v>
      </c>
      <c r="I180" t="str">
        <f t="shared" si="2"/>
        <v>Œ</v>
      </c>
    </row>
    <row r="181" spans="8:9">
      <c r="H181">
        <v>141</v>
      </c>
      <c r="I181" t="str">
        <f t="shared" si="2"/>
        <v>چ</v>
      </c>
    </row>
    <row r="182" spans="8:9">
      <c r="H182">
        <v>142</v>
      </c>
      <c r="I182" t="str">
        <f t="shared" si="2"/>
        <v>ژ</v>
      </c>
    </row>
    <row r="183" spans="8:9">
      <c r="H183">
        <v>143</v>
      </c>
      <c r="I183" t="str">
        <f t="shared" si="2"/>
        <v>ڈ</v>
      </c>
    </row>
    <row r="184" spans="8:9">
      <c r="H184">
        <v>144</v>
      </c>
      <c r="I184" t="str">
        <f t="shared" si="2"/>
        <v>گ</v>
      </c>
    </row>
    <row r="185" spans="8:9">
      <c r="H185">
        <v>145</v>
      </c>
      <c r="I185" t="str">
        <f t="shared" si="2"/>
        <v>‘</v>
      </c>
    </row>
    <row r="186" spans="8:9">
      <c r="H186">
        <v>146</v>
      </c>
      <c r="I186" t="str">
        <f t="shared" si="2"/>
        <v>’</v>
      </c>
    </row>
    <row r="187" spans="8:9">
      <c r="H187">
        <v>147</v>
      </c>
      <c r="I187" t="str">
        <f t="shared" si="2"/>
        <v>“</v>
      </c>
    </row>
    <row r="188" spans="8:9">
      <c r="H188">
        <v>148</v>
      </c>
      <c r="I188" t="str">
        <f t="shared" si="2"/>
        <v>”</v>
      </c>
    </row>
    <row r="189" spans="8:9">
      <c r="H189">
        <v>149</v>
      </c>
      <c r="I189" t="str">
        <f t="shared" si="2"/>
        <v>•</v>
      </c>
    </row>
    <row r="190" spans="8:9">
      <c r="H190">
        <v>150</v>
      </c>
      <c r="I190" t="str">
        <f t="shared" si="2"/>
        <v>–</v>
      </c>
    </row>
    <row r="191" spans="8:9">
      <c r="H191">
        <v>151</v>
      </c>
      <c r="I191" t="str">
        <f t="shared" si="2"/>
        <v>—</v>
      </c>
    </row>
    <row r="192" spans="8:9">
      <c r="H192">
        <v>152</v>
      </c>
      <c r="I192" t="str">
        <f t="shared" si="2"/>
        <v>ک</v>
      </c>
    </row>
    <row r="193" spans="8:9">
      <c r="H193">
        <v>153</v>
      </c>
      <c r="I193" t="str">
        <f t="shared" si="2"/>
        <v>™</v>
      </c>
    </row>
    <row r="194" spans="8:9">
      <c r="H194">
        <v>154</v>
      </c>
      <c r="I194" t="str">
        <f t="shared" si="2"/>
        <v>ڑ</v>
      </c>
    </row>
    <row r="195" spans="8:9">
      <c r="H195">
        <v>155</v>
      </c>
      <c r="I195" t="str">
        <f t="shared" si="2"/>
        <v>›</v>
      </c>
    </row>
    <row r="196" spans="8:9">
      <c r="H196">
        <v>156</v>
      </c>
      <c r="I196" t="str">
        <f t="shared" si="2"/>
        <v>œ</v>
      </c>
    </row>
    <row r="197" spans="8:9">
      <c r="H197">
        <v>157</v>
      </c>
      <c r="I197" t="str">
        <f t="shared" si="2"/>
        <v>‌</v>
      </c>
    </row>
    <row r="198" spans="8:9">
      <c r="H198">
        <v>158</v>
      </c>
      <c r="I198" t="str">
        <f t="shared" si="2"/>
        <v>‍</v>
      </c>
    </row>
    <row r="199" spans="8:9">
      <c r="H199">
        <v>159</v>
      </c>
      <c r="I199" t="str">
        <f t="shared" si="2"/>
        <v>ں</v>
      </c>
    </row>
    <row r="200" spans="8:9">
      <c r="H200">
        <v>160</v>
      </c>
      <c r="I200" t="str">
        <f t="shared" si="2"/>
        <v> </v>
      </c>
    </row>
    <row r="201" spans="8:9">
      <c r="H201">
        <v>161</v>
      </c>
      <c r="I201" t="str">
        <f t="shared" si="2"/>
        <v>،</v>
      </c>
    </row>
    <row r="202" spans="8:9">
      <c r="H202">
        <v>162</v>
      </c>
      <c r="I202" t="str">
        <f t="shared" si="2"/>
        <v>¢</v>
      </c>
    </row>
    <row r="203" spans="8:9">
      <c r="H203">
        <v>163</v>
      </c>
      <c r="I203" t="str">
        <f t="shared" si="2"/>
        <v>£</v>
      </c>
    </row>
    <row r="204" spans="8:9">
      <c r="H204">
        <v>164</v>
      </c>
      <c r="I204" t="str">
        <f t="shared" si="2"/>
        <v>¤</v>
      </c>
    </row>
    <row r="205" spans="8:9">
      <c r="H205">
        <v>165</v>
      </c>
      <c r="I205" t="str">
        <f t="shared" si="2"/>
        <v>¥</v>
      </c>
    </row>
    <row r="206" spans="8:9">
      <c r="H206">
        <v>166</v>
      </c>
      <c r="I206" t="str">
        <f t="shared" si="2"/>
        <v>¦</v>
      </c>
    </row>
    <row r="207" spans="8:9">
      <c r="H207">
        <v>167</v>
      </c>
      <c r="I207" t="str">
        <f t="shared" si="2"/>
        <v>§</v>
      </c>
    </row>
    <row r="208" spans="8:9">
      <c r="H208">
        <v>168</v>
      </c>
      <c r="I208" t="str">
        <f t="shared" si="2"/>
        <v>¨</v>
      </c>
    </row>
    <row r="209" spans="8:9">
      <c r="H209">
        <v>169</v>
      </c>
      <c r="I209" t="str">
        <f t="shared" si="2"/>
        <v>©</v>
      </c>
    </row>
    <row r="210" spans="8:9">
      <c r="H210">
        <v>170</v>
      </c>
      <c r="I210" t="str">
        <f t="shared" si="2"/>
        <v>ھ</v>
      </c>
    </row>
    <row r="211" spans="8:9">
      <c r="H211">
        <v>171</v>
      </c>
      <c r="I211" t="str">
        <f t="shared" si="2"/>
        <v>«</v>
      </c>
    </row>
    <row r="212" spans="8:9">
      <c r="H212">
        <v>172</v>
      </c>
      <c r="I212" t="str">
        <f t="shared" si="2"/>
        <v>¬</v>
      </c>
    </row>
    <row r="213" spans="8:9">
      <c r="H213">
        <v>173</v>
      </c>
      <c r="I213" t="str">
        <f t="shared" si="2"/>
        <v>­</v>
      </c>
    </row>
    <row r="214" spans="8:9">
      <c r="H214">
        <v>174</v>
      </c>
      <c r="I214" t="str">
        <f t="shared" si="2"/>
        <v>®</v>
      </c>
    </row>
    <row r="215" spans="8:9">
      <c r="H215">
        <v>175</v>
      </c>
      <c r="I215" t="str">
        <f t="shared" si="2"/>
        <v>¯</v>
      </c>
    </row>
    <row r="216" spans="8:9">
      <c r="H216">
        <v>176</v>
      </c>
      <c r="I216" t="str">
        <f t="shared" si="2"/>
        <v>°</v>
      </c>
    </row>
    <row r="217" spans="8:9">
      <c r="H217">
        <v>177</v>
      </c>
      <c r="I217" t="str">
        <f t="shared" si="2"/>
        <v>±</v>
      </c>
    </row>
    <row r="218" spans="8:9">
      <c r="H218">
        <v>178</v>
      </c>
      <c r="I218" t="str">
        <f t="shared" si="2"/>
        <v>²</v>
      </c>
    </row>
    <row r="219" spans="8:9">
      <c r="H219">
        <v>179</v>
      </c>
      <c r="I219" t="str">
        <f t="shared" si="2"/>
        <v>³</v>
      </c>
    </row>
    <row r="220" spans="8:9">
      <c r="H220">
        <v>180</v>
      </c>
      <c r="I220" t="str">
        <f t="shared" si="2"/>
        <v>´</v>
      </c>
    </row>
    <row r="221" spans="8:9">
      <c r="H221">
        <v>181</v>
      </c>
      <c r="I221" t="str">
        <f t="shared" si="2"/>
        <v>µ</v>
      </c>
    </row>
    <row r="222" spans="8:9">
      <c r="H222">
        <v>182</v>
      </c>
      <c r="I222" t="str">
        <f t="shared" si="2"/>
        <v>¶</v>
      </c>
    </row>
    <row r="223" spans="8:9">
      <c r="H223">
        <v>183</v>
      </c>
      <c r="I223" t="str">
        <f t="shared" si="2"/>
        <v>·</v>
      </c>
    </row>
    <row r="224" spans="8:9">
      <c r="H224">
        <v>184</v>
      </c>
      <c r="I224" t="str">
        <f t="shared" si="2"/>
        <v>¸</v>
      </c>
    </row>
    <row r="225" spans="8:9">
      <c r="H225">
        <v>185</v>
      </c>
      <c r="I225" t="str">
        <f t="shared" si="2"/>
        <v>¹</v>
      </c>
    </row>
    <row r="226" spans="8:9">
      <c r="H226">
        <v>186</v>
      </c>
      <c r="I226" t="str">
        <f t="shared" si="2"/>
        <v>؛</v>
      </c>
    </row>
    <row r="227" spans="8:9">
      <c r="H227">
        <v>187</v>
      </c>
      <c r="I227" t="str">
        <f t="shared" si="2"/>
        <v>»</v>
      </c>
    </row>
    <row r="228" spans="8:9">
      <c r="H228">
        <v>188</v>
      </c>
      <c r="I228" t="str">
        <f t="shared" si="2"/>
        <v>¼</v>
      </c>
    </row>
    <row r="229" spans="8:9">
      <c r="H229">
        <v>189</v>
      </c>
      <c r="I229" t="str">
        <f t="shared" si="2"/>
        <v>½</v>
      </c>
    </row>
    <row r="230" spans="8:9">
      <c r="H230">
        <v>190</v>
      </c>
      <c r="I230" t="str">
        <f t="shared" si="2"/>
        <v>¾</v>
      </c>
    </row>
    <row r="231" spans="8:9">
      <c r="H231">
        <v>191</v>
      </c>
      <c r="I231" t="str">
        <f t="shared" si="2"/>
        <v>؟</v>
      </c>
    </row>
    <row r="232" spans="8:9">
      <c r="H232">
        <v>192</v>
      </c>
      <c r="I232" t="str">
        <f t="shared" si="2"/>
        <v>ہ</v>
      </c>
    </row>
    <row r="233" spans="8:9">
      <c r="H233">
        <v>193</v>
      </c>
      <c r="I233" t="str">
        <f t="shared" si="2"/>
        <v>ء</v>
      </c>
    </row>
    <row r="234" spans="8:9">
      <c r="H234">
        <v>194</v>
      </c>
      <c r="I234" t="str">
        <f t="shared" si="2"/>
        <v>آ</v>
      </c>
    </row>
    <row r="235" spans="8:9">
      <c r="H235">
        <v>195</v>
      </c>
      <c r="I235" t="str">
        <f t="shared" si="2"/>
        <v>أ</v>
      </c>
    </row>
    <row r="236" spans="8:9">
      <c r="H236">
        <v>196</v>
      </c>
      <c r="I236" t="str">
        <f t="shared" si="2"/>
        <v>ؤ</v>
      </c>
    </row>
    <row r="237" spans="8:9">
      <c r="H237">
        <v>197</v>
      </c>
      <c r="I237" t="str">
        <f t="shared" ref="I237:I300" si="3">CHAR(H237)</f>
        <v>إ</v>
      </c>
    </row>
    <row r="238" spans="8:9">
      <c r="H238">
        <v>198</v>
      </c>
      <c r="I238" t="str">
        <f t="shared" si="3"/>
        <v>ئ</v>
      </c>
    </row>
    <row r="239" spans="8:9">
      <c r="H239">
        <v>199</v>
      </c>
      <c r="I239" t="str">
        <f t="shared" si="3"/>
        <v>ا</v>
      </c>
    </row>
    <row r="240" spans="8:9">
      <c r="H240">
        <v>200</v>
      </c>
      <c r="I240" t="str">
        <f t="shared" si="3"/>
        <v>ب</v>
      </c>
    </row>
    <row r="241" spans="8:9">
      <c r="H241">
        <v>201</v>
      </c>
      <c r="I241" t="str">
        <f t="shared" si="3"/>
        <v>ة</v>
      </c>
    </row>
    <row r="242" spans="8:9">
      <c r="H242">
        <v>202</v>
      </c>
      <c r="I242" t="str">
        <f t="shared" si="3"/>
        <v>ت</v>
      </c>
    </row>
    <row r="243" spans="8:9">
      <c r="H243">
        <v>203</v>
      </c>
      <c r="I243" t="str">
        <f t="shared" si="3"/>
        <v>ث</v>
      </c>
    </row>
    <row r="244" spans="8:9">
      <c r="H244">
        <v>204</v>
      </c>
      <c r="I244" t="str">
        <f t="shared" si="3"/>
        <v>ج</v>
      </c>
    </row>
    <row r="245" spans="8:9">
      <c r="H245">
        <v>205</v>
      </c>
      <c r="I245" t="str">
        <f t="shared" si="3"/>
        <v>ح</v>
      </c>
    </row>
    <row r="246" spans="8:9">
      <c r="H246">
        <v>206</v>
      </c>
      <c r="I246" t="str">
        <f t="shared" si="3"/>
        <v>خ</v>
      </c>
    </row>
    <row r="247" spans="8:9">
      <c r="H247">
        <v>207</v>
      </c>
      <c r="I247" t="str">
        <f t="shared" si="3"/>
        <v>د</v>
      </c>
    </row>
    <row r="248" spans="8:9">
      <c r="H248">
        <v>208</v>
      </c>
      <c r="I248" t="str">
        <f t="shared" si="3"/>
        <v>ذ</v>
      </c>
    </row>
    <row r="249" spans="8:9">
      <c r="H249">
        <v>209</v>
      </c>
      <c r="I249" t="str">
        <f t="shared" si="3"/>
        <v>ر</v>
      </c>
    </row>
    <row r="250" spans="8:9">
      <c r="H250">
        <v>210</v>
      </c>
      <c r="I250" t="str">
        <f t="shared" si="3"/>
        <v>ز</v>
      </c>
    </row>
    <row r="251" spans="8:9">
      <c r="H251">
        <v>211</v>
      </c>
      <c r="I251" t="str">
        <f t="shared" si="3"/>
        <v>س</v>
      </c>
    </row>
    <row r="252" spans="8:9">
      <c r="H252">
        <v>212</v>
      </c>
      <c r="I252" t="str">
        <f t="shared" si="3"/>
        <v>ش</v>
      </c>
    </row>
    <row r="253" spans="8:9">
      <c r="H253">
        <v>213</v>
      </c>
      <c r="I253" t="str">
        <f t="shared" si="3"/>
        <v>ص</v>
      </c>
    </row>
    <row r="254" spans="8:9">
      <c r="H254">
        <v>214</v>
      </c>
      <c r="I254" t="str">
        <f t="shared" si="3"/>
        <v>ض</v>
      </c>
    </row>
    <row r="255" spans="8:9">
      <c r="H255">
        <v>215</v>
      </c>
      <c r="I255" t="str">
        <f t="shared" si="3"/>
        <v>×</v>
      </c>
    </row>
    <row r="256" spans="8:9">
      <c r="H256">
        <v>216</v>
      </c>
      <c r="I256" t="str">
        <f t="shared" si="3"/>
        <v>ط</v>
      </c>
    </row>
    <row r="257" spans="8:9">
      <c r="H257">
        <v>217</v>
      </c>
      <c r="I257" t="str">
        <f t="shared" si="3"/>
        <v>ظ</v>
      </c>
    </row>
    <row r="258" spans="8:9">
      <c r="H258">
        <v>218</v>
      </c>
      <c r="I258" t="str">
        <f t="shared" si="3"/>
        <v>ع</v>
      </c>
    </row>
    <row r="259" spans="8:9">
      <c r="H259">
        <v>219</v>
      </c>
      <c r="I259" t="str">
        <f t="shared" si="3"/>
        <v>غ</v>
      </c>
    </row>
    <row r="260" spans="8:9">
      <c r="H260">
        <v>220</v>
      </c>
      <c r="I260" t="str">
        <f t="shared" si="3"/>
        <v>ـ</v>
      </c>
    </row>
    <row r="261" spans="8:9">
      <c r="H261">
        <v>221</v>
      </c>
      <c r="I261" t="str">
        <f t="shared" si="3"/>
        <v>ف</v>
      </c>
    </row>
    <row r="262" spans="8:9">
      <c r="H262">
        <v>222</v>
      </c>
      <c r="I262" t="str">
        <f t="shared" si="3"/>
        <v>ق</v>
      </c>
    </row>
    <row r="263" spans="8:9">
      <c r="H263">
        <v>223</v>
      </c>
      <c r="I263" t="str">
        <f t="shared" si="3"/>
        <v>ك</v>
      </c>
    </row>
    <row r="264" spans="8:9">
      <c r="H264">
        <v>224</v>
      </c>
      <c r="I264" t="str">
        <f t="shared" si="3"/>
        <v>à</v>
      </c>
    </row>
    <row r="265" spans="8:9">
      <c r="H265">
        <v>225</v>
      </c>
      <c r="I265" t="str">
        <f t="shared" si="3"/>
        <v>ل</v>
      </c>
    </row>
    <row r="266" spans="8:9">
      <c r="H266">
        <v>226</v>
      </c>
      <c r="I266" t="str">
        <f t="shared" si="3"/>
        <v>â</v>
      </c>
    </row>
    <row r="267" spans="8:9">
      <c r="H267">
        <v>227</v>
      </c>
      <c r="I267" t="str">
        <f t="shared" si="3"/>
        <v>م</v>
      </c>
    </row>
    <row r="268" spans="8:9">
      <c r="H268">
        <v>228</v>
      </c>
      <c r="I268" t="str">
        <f t="shared" si="3"/>
        <v>ن</v>
      </c>
    </row>
    <row r="269" spans="8:9">
      <c r="H269">
        <v>229</v>
      </c>
      <c r="I269" t="str">
        <f t="shared" si="3"/>
        <v>ه</v>
      </c>
    </row>
    <row r="270" spans="8:9">
      <c r="H270">
        <v>230</v>
      </c>
      <c r="I270" t="str">
        <f t="shared" si="3"/>
        <v>و</v>
      </c>
    </row>
    <row r="271" spans="8:9">
      <c r="H271">
        <v>231</v>
      </c>
      <c r="I271" t="str">
        <f t="shared" si="3"/>
        <v>ç</v>
      </c>
    </row>
    <row r="272" spans="8:9">
      <c r="H272">
        <v>232</v>
      </c>
      <c r="I272" t="str">
        <f t="shared" si="3"/>
        <v>è</v>
      </c>
    </row>
    <row r="273" spans="8:9">
      <c r="H273">
        <v>233</v>
      </c>
      <c r="I273" t="str">
        <f t="shared" si="3"/>
        <v>é</v>
      </c>
    </row>
    <row r="274" spans="8:9">
      <c r="H274">
        <v>234</v>
      </c>
      <c r="I274" t="str">
        <f t="shared" si="3"/>
        <v>ê</v>
      </c>
    </row>
    <row r="275" spans="8:9">
      <c r="H275">
        <v>235</v>
      </c>
      <c r="I275" t="str">
        <f t="shared" si="3"/>
        <v>ë</v>
      </c>
    </row>
    <row r="276" spans="8:9">
      <c r="H276">
        <v>236</v>
      </c>
      <c r="I276" t="str">
        <f t="shared" si="3"/>
        <v>ى</v>
      </c>
    </row>
    <row r="277" spans="8:9">
      <c r="H277">
        <v>237</v>
      </c>
      <c r="I277" t="str">
        <f t="shared" si="3"/>
        <v>ي</v>
      </c>
    </row>
    <row r="278" spans="8:9">
      <c r="H278">
        <v>238</v>
      </c>
      <c r="I278" t="str">
        <f t="shared" si="3"/>
        <v>î</v>
      </c>
    </row>
    <row r="279" spans="8:9">
      <c r="H279">
        <v>239</v>
      </c>
      <c r="I279" t="str">
        <f t="shared" si="3"/>
        <v>ï</v>
      </c>
    </row>
    <row r="280" spans="8:9">
      <c r="H280">
        <v>240</v>
      </c>
      <c r="I280" t="str">
        <f t="shared" si="3"/>
        <v>ً</v>
      </c>
    </row>
    <row r="281" spans="8:9">
      <c r="H281">
        <v>241</v>
      </c>
      <c r="I281" t="str">
        <f t="shared" si="3"/>
        <v>ٌ</v>
      </c>
    </row>
    <row r="282" spans="8:9">
      <c r="H282">
        <v>242</v>
      </c>
      <c r="I282" t="str">
        <f t="shared" si="3"/>
        <v>ٍ</v>
      </c>
    </row>
    <row r="283" spans="8:9">
      <c r="H283">
        <v>243</v>
      </c>
      <c r="I283" t="str">
        <f t="shared" si="3"/>
        <v>َ</v>
      </c>
    </row>
    <row r="284" spans="8:9">
      <c r="H284">
        <v>244</v>
      </c>
      <c r="I284" t="str">
        <f t="shared" si="3"/>
        <v>ô</v>
      </c>
    </row>
    <row r="285" spans="8:9">
      <c r="H285">
        <v>245</v>
      </c>
      <c r="I285" t="str">
        <f t="shared" si="3"/>
        <v>ُ</v>
      </c>
    </row>
    <row r="286" spans="8:9">
      <c r="H286">
        <v>246</v>
      </c>
      <c r="I286" t="str">
        <f t="shared" si="3"/>
        <v>ِ</v>
      </c>
    </row>
    <row r="287" spans="8:9">
      <c r="H287">
        <v>247</v>
      </c>
      <c r="I287" t="str">
        <f t="shared" si="3"/>
        <v>÷</v>
      </c>
    </row>
    <row r="288" spans="8:9">
      <c r="H288">
        <v>248</v>
      </c>
      <c r="I288" t="str">
        <f t="shared" si="3"/>
        <v>ّ</v>
      </c>
    </row>
    <row r="289" spans="8:9">
      <c r="H289">
        <v>249</v>
      </c>
      <c r="I289" t="str">
        <f t="shared" si="3"/>
        <v>ù</v>
      </c>
    </row>
    <row r="290" spans="8:9">
      <c r="H290">
        <v>250</v>
      </c>
      <c r="I290" t="str">
        <f t="shared" si="3"/>
        <v>ْ</v>
      </c>
    </row>
    <row r="291" spans="8:9">
      <c r="H291">
        <v>251</v>
      </c>
      <c r="I291" t="str">
        <f t="shared" si="3"/>
        <v>û</v>
      </c>
    </row>
    <row r="292" spans="8:9">
      <c r="H292">
        <v>252</v>
      </c>
      <c r="I292" t="str">
        <f t="shared" si="3"/>
        <v>ü</v>
      </c>
    </row>
    <row r="293" spans="8:9">
      <c r="H293">
        <v>253</v>
      </c>
      <c r="I293" t="str">
        <f t="shared" si="3"/>
        <v>‎</v>
      </c>
    </row>
    <row r="294" spans="8:9">
      <c r="H294">
        <v>254</v>
      </c>
      <c r="I294" t="str">
        <f t="shared" si="3"/>
        <v>‏</v>
      </c>
    </row>
    <row r="295" spans="8:9">
      <c r="H295">
        <v>255</v>
      </c>
      <c r="I295" t="str">
        <f t="shared" si="3"/>
        <v>ے</v>
      </c>
    </row>
    <row r="296" spans="8:9">
      <c r="H296">
        <v>256</v>
      </c>
      <c r="I296" t="e">
        <f t="shared" si="3"/>
        <v>#VALUE!</v>
      </c>
    </row>
    <row r="297" spans="8:9">
      <c r="H297">
        <v>257</v>
      </c>
      <c r="I297" t="e">
        <f t="shared" si="3"/>
        <v>#VALUE!</v>
      </c>
    </row>
    <row r="298" spans="8:9">
      <c r="H298">
        <v>258</v>
      </c>
      <c r="I298" t="e">
        <f t="shared" si="3"/>
        <v>#VALUE!</v>
      </c>
    </row>
    <row r="299" spans="8:9">
      <c r="H299">
        <v>259</v>
      </c>
      <c r="I299" t="e">
        <f t="shared" si="3"/>
        <v>#VALUE!</v>
      </c>
    </row>
    <row r="300" spans="8:9">
      <c r="H300">
        <v>260</v>
      </c>
      <c r="I300" t="e">
        <f t="shared" si="3"/>
        <v>#VALUE!</v>
      </c>
    </row>
    <row r="301" spans="8:9">
      <c r="H301">
        <v>261</v>
      </c>
      <c r="I301" t="e">
        <f t="shared" ref="I301:I310" si="4">CHAR(H301)</f>
        <v>#VALUE!</v>
      </c>
    </row>
    <row r="302" spans="8:9">
      <c r="H302">
        <v>262</v>
      </c>
      <c r="I302" t="e">
        <f t="shared" si="4"/>
        <v>#VALUE!</v>
      </c>
    </row>
    <row r="303" spans="8:9">
      <c r="H303">
        <v>263</v>
      </c>
      <c r="I303" t="e">
        <f t="shared" si="4"/>
        <v>#VALUE!</v>
      </c>
    </row>
    <row r="304" spans="8:9">
      <c r="H304">
        <v>264</v>
      </c>
      <c r="I304" t="e">
        <f t="shared" si="4"/>
        <v>#VALUE!</v>
      </c>
    </row>
    <row r="305" spans="8:9">
      <c r="H305">
        <v>4</v>
      </c>
      <c r="I305" t="str">
        <f t="shared" si="4"/>
        <v>_x0004_</v>
      </c>
    </row>
    <row r="306" spans="8:9">
      <c r="H306">
        <v>4</v>
      </c>
      <c r="I306" t="str">
        <f t="shared" si="4"/>
        <v>_x0004_</v>
      </c>
    </row>
    <row r="307" spans="8:9">
      <c r="H307">
        <v>4</v>
      </c>
      <c r="I307" t="str">
        <f t="shared" si="4"/>
        <v>_x0004_</v>
      </c>
    </row>
    <row r="308" spans="8:9">
      <c r="H308">
        <v>4</v>
      </c>
      <c r="I308" t="str">
        <f t="shared" si="4"/>
        <v>_x0004_</v>
      </c>
    </row>
    <row r="309" spans="8:9">
      <c r="H309">
        <v>4</v>
      </c>
      <c r="I309" t="str">
        <f t="shared" si="4"/>
        <v>_x0004_</v>
      </c>
    </row>
    <row r="310" spans="8:9">
      <c r="H310">
        <v>4</v>
      </c>
      <c r="I310" t="str">
        <f t="shared" si="4"/>
        <v>_x0004_</v>
      </c>
    </row>
  </sheetData>
  <mergeCells count="6">
    <mergeCell ref="M7:N7"/>
    <mergeCell ref="C7:D7"/>
    <mergeCell ref="E7:F7"/>
    <mergeCell ref="G7:H7"/>
    <mergeCell ref="I7:J7"/>
    <mergeCell ref="K7:L7"/>
  </mergeCells>
  <pageMargins left="0.7" right="0.7" top="0.75" bottom="0.75" header="0.3" footer="0.3"/>
  <pageSetup paperSize="9" orientation="portrait" horizontalDpi="4294967293" verticalDpi="4294967293" r:id="rId1"/>
  <ignoredErrors>
    <ignoredError sqref="E9:E24 J9:J24 L10:L24 M9:M24 K9:K24 I9:I24 G9:G2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درجات الطلاب</vt:lpstr>
      <vt:lpstr>تصنيف الطلاب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ata</cp:lastModifiedBy>
  <dcterms:created xsi:type="dcterms:W3CDTF">2013-11-18T18:58:31Z</dcterms:created>
  <dcterms:modified xsi:type="dcterms:W3CDTF">2013-12-02T11:33:13Z</dcterms:modified>
</cp:coreProperties>
</file>